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  -12-24) - Sep'24\"/>
    </mc:Choice>
  </mc:AlternateContent>
  <bookViews>
    <workbookView xWindow="0" yWindow="0" windowWidth="21600" windowHeight="9615"/>
  </bookViews>
  <sheets>
    <sheet name="FPCCA-SPDCL (2)" sheetId="1" r:id="rId1"/>
  </sheets>
  <definedNames>
    <definedName name="_xlnm._FilterDatabase" localSheetId="0" hidden="1">'FPCCA-SPDCL (2)'!$A$4:$Z$76</definedName>
    <definedName name="_xlnm.Print_Area" localSheetId="0">'FPCCA-SPDCL (2)'!$A$1:$Y$84</definedName>
    <definedName name="_xlnm.Print_Titles" localSheetId="0">'FPCCA-SPDCL (2)'!$2:$4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X75" i="1"/>
  <c r="AA75" i="1" s="1"/>
  <c r="W75" i="1"/>
  <c r="Z75" i="1" s="1"/>
  <c r="V75" i="1"/>
  <c r="S75" i="1"/>
  <c r="P75" i="1"/>
  <c r="M75" i="1"/>
  <c r="J75" i="1"/>
  <c r="G75" i="1"/>
  <c r="Y74" i="1"/>
  <c r="X74" i="1"/>
  <c r="AA74" i="1" s="1"/>
  <c r="W74" i="1"/>
  <c r="Z74" i="1" s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X71" i="1"/>
  <c r="AA71" i="1" s="1"/>
  <c r="W71" i="1"/>
  <c r="Z71" i="1" s="1"/>
  <c r="V71" i="1"/>
  <c r="S71" i="1"/>
  <c r="P71" i="1"/>
  <c r="M71" i="1"/>
  <c r="J71" i="1"/>
  <c r="G71" i="1"/>
  <c r="X70" i="1"/>
  <c r="AA70" i="1" s="1"/>
  <c r="W70" i="1"/>
  <c r="Z70" i="1" s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Y69" i="1"/>
  <c r="X69" i="1"/>
  <c r="AA69" i="1" s="1"/>
  <c r="W69" i="1"/>
  <c r="Z69" i="1" s="1"/>
  <c r="V69" i="1"/>
  <c r="S69" i="1"/>
  <c r="P69" i="1"/>
  <c r="M69" i="1"/>
  <c r="J69" i="1"/>
  <c r="G69" i="1"/>
  <c r="X68" i="1"/>
  <c r="Y68" i="1" s="1"/>
  <c r="W68" i="1"/>
  <c r="V68" i="1"/>
  <c r="V72" i="1" s="1"/>
  <c r="S68" i="1"/>
  <c r="S72" i="1" s="1"/>
  <c r="P68" i="1"/>
  <c r="M68" i="1"/>
  <c r="M72" i="1" s="1"/>
  <c r="J68" i="1"/>
  <c r="J72" i="1" s="1"/>
  <c r="G68" i="1"/>
  <c r="G72" i="1" s="1"/>
  <c r="U67" i="1"/>
  <c r="T67" i="1"/>
  <c r="R67" i="1"/>
  <c r="Q67" i="1"/>
  <c r="O67" i="1"/>
  <c r="N67" i="1"/>
  <c r="L67" i="1"/>
  <c r="K67" i="1"/>
  <c r="I67" i="1"/>
  <c r="H67" i="1"/>
  <c r="F67" i="1"/>
  <c r="E67" i="1"/>
  <c r="X66" i="1"/>
  <c r="AA66" i="1" s="1"/>
  <c r="W66" i="1"/>
  <c r="Z66" i="1" s="1"/>
  <c r="V66" i="1"/>
  <c r="S66" i="1"/>
  <c r="P66" i="1"/>
  <c r="M66" i="1"/>
  <c r="J66" i="1"/>
  <c r="G66" i="1"/>
  <c r="Y65" i="1"/>
  <c r="X65" i="1"/>
  <c r="AA65" i="1" s="1"/>
  <c r="W65" i="1"/>
  <c r="Z65" i="1" s="1"/>
  <c r="V65" i="1"/>
  <c r="S65" i="1"/>
  <c r="P65" i="1"/>
  <c r="M65" i="1"/>
  <c r="J65" i="1"/>
  <c r="G65" i="1"/>
  <c r="X64" i="1"/>
  <c r="Y64" i="1" s="1"/>
  <c r="W64" i="1"/>
  <c r="Z64" i="1" s="1"/>
  <c r="V64" i="1"/>
  <c r="S64" i="1"/>
  <c r="P64" i="1"/>
  <c r="M64" i="1"/>
  <c r="J64" i="1"/>
  <c r="G64" i="1"/>
  <c r="X63" i="1"/>
  <c r="Y63" i="1" s="1"/>
  <c r="W63" i="1"/>
  <c r="Z63" i="1" s="1"/>
  <c r="V63" i="1"/>
  <c r="S63" i="1"/>
  <c r="P63" i="1"/>
  <c r="M63" i="1"/>
  <c r="J63" i="1"/>
  <c r="G63" i="1"/>
  <c r="X62" i="1"/>
  <c r="Y62" i="1" s="1"/>
  <c r="W62" i="1"/>
  <c r="Z62" i="1" s="1"/>
  <c r="V62" i="1"/>
  <c r="S62" i="1"/>
  <c r="P62" i="1"/>
  <c r="M62" i="1"/>
  <c r="J62" i="1"/>
  <c r="G62" i="1"/>
  <c r="X61" i="1"/>
  <c r="Y61" i="1" s="1"/>
  <c r="W61" i="1"/>
  <c r="Z61" i="1" s="1"/>
  <c r="V61" i="1"/>
  <c r="S61" i="1"/>
  <c r="P61" i="1"/>
  <c r="M61" i="1"/>
  <c r="J61" i="1"/>
  <c r="G61" i="1"/>
  <c r="X60" i="1"/>
  <c r="Y60" i="1" s="1"/>
  <c r="W60" i="1"/>
  <c r="Z60" i="1" s="1"/>
  <c r="V60" i="1"/>
  <c r="S60" i="1"/>
  <c r="P60" i="1"/>
  <c r="M60" i="1"/>
  <c r="J60" i="1"/>
  <c r="G60" i="1"/>
  <c r="X59" i="1"/>
  <c r="W59" i="1"/>
  <c r="W67" i="1" s="1"/>
  <c r="Z67" i="1" s="1"/>
  <c r="V59" i="1"/>
  <c r="V67" i="1" s="1"/>
  <c r="S59" i="1"/>
  <c r="P59" i="1"/>
  <c r="M59" i="1"/>
  <c r="M67" i="1" s="1"/>
  <c r="J59" i="1"/>
  <c r="J67" i="1" s="1"/>
  <c r="G59" i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X57" i="1"/>
  <c r="AA57" i="1" s="1"/>
  <c r="W57" i="1"/>
  <c r="Z57" i="1" s="1"/>
  <c r="V57" i="1"/>
  <c r="S57" i="1"/>
  <c r="P57" i="1"/>
  <c r="M57" i="1"/>
  <c r="J57" i="1"/>
  <c r="G57" i="1"/>
  <c r="X56" i="1"/>
  <c r="AA56" i="1" s="1"/>
  <c r="W56" i="1"/>
  <c r="Z56" i="1" s="1"/>
  <c r="V56" i="1"/>
  <c r="S56" i="1"/>
  <c r="P56" i="1"/>
  <c r="M56" i="1"/>
  <c r="J56" i="1"/>
  <c r="G56" i="1"/>
  <c r="X55" i="1"/>
  <c r="Y55" i="1" s="1"/>
  <c r="W55" i="1"/>
  <c r="Z55" i="1" s="1"/>
  <c r="V55" i="1"/>
  <c r="S55" i="1"/>
  <c r="P55" i="1"/>
  <c r="P58" i="1" s="1"/>
  <c r="M55" i="1"/>
  <c r="J55" i="1"/>
  <c r="G55" i="1"/>
  <c r="AA54" i="1"/>
  <c r="X54" i="1"/>
  <c r="Y54" i="1" s="1"/>
  <c r="W54" i="1"/>
  <c r="Z54" i="1" s="1"/>
  <c r="V54" i="1"/>
  <c r="S54" i="1"/>
  <c r="P54" i="1"/>
  <c r="M54" i="1"/>
  <c r="J54" i="1"/>
  <c r="G54" i="1"/>
  <c r="AA53" i="1"/>
  <c r="X53" i="1"/>
  <c r="Y53" i="1" s="1"/>
  <c r="W53" i="1"/>
  <c r="V53" i="1"/>
  <c r="V58" i="1" s="1"/>
  <c r="S53" i="1"/>
  <c r="P53" i="1"/>
  <c r="M53" i="1"/>
  <c r="J53" i="1"/>
  <c r="J58" i="1" s="1"/>
  <c r="G53" i="1"/>
  <c r="A53" i="1"/>
  <c r="A54" i="1" s="1"/>
  <c r="A57" i="1" s="1"/>
  <c r="A58" i="1" s="1"/>
  <c r="A59" i="1" s="1"/>
  <c r="A60" i="1" s="1"/>
  <c r="A61" i="1" s="1"/>
  <c r="A62" i="1" s="1"/>
  <c r="A63" i="1" s="1"/>
  <c r="A64" i="1" s="1"/>
  <c r="U52" i="1"/>
  <c r="T52" i="1"/>
  <c r="R52" i="1"/>
  <c r="Q52" i="1"/>
  <c r="O52" i="1"/>
  <c r="N52" i="1"/>
  <c r="L52" i="1"/>
  <c r="K52" i="1"/>
  <c r="I52" i="1"/>
  <c r="H52" i="1"/>
  <c r="F52" i="1"/>
  <c r="E52" i="1"/>
  <c r="D52" i="1"/>
  <c r="C52" i="1"/>
  <c r="X51" i="1"/>
  <c r="Y51" i="1" s="1"/>
  <c r="W51" i="1"/>
  <c r="Z51" i="1" s="1"/>
  <c r="V51" i="1"/>
  <c r="S51" i="1"/>
  <c r="P51" i="1"/>
  <c r="M51" i="1"/>
  <c r="J51" i="1"/>
  <c r="G51" i="1"/>
  <c r="AB50" i="1"/>
  <c r="X50" i="1"/>
  <c r="Y50" i="1" s="1"/>
  <c r="W50" i="1"/>
  <c r="Z50" i="1" s="1"/>
  <c r="V50" i="1"/>
  <c r="S50" i="1"/>
  <c r="P50" i="1"/>
  <c r="M50" i="1"/>
  <c r="J50" i="1"/>
  <c r="G50" i="1"/>
  <c r="X49" i="1"/>
  <c r="Y49" i="1" s="1"/>
  <c r="W49" i="1"/>
  <c r="Z49" i="1" s="1"/>
  <c r="V49" i="1"/>
  <c r="S49" i="1"/>
  <c r="P49" i="1"/>
  <c r="M49" i="1"/>
  <c r="J49" i="1"/>
  <c r="G49" i="1"/>
  <c r="X48" i="1"/>
  <c r="W48" i="1"/>
  <c r="Z48" i="1" s="1"/>
  <c r="V48" i="1"/>
  <c r="S48" i="1"/>
  <c r="S52" i="1" s="1"/>
  <c r="P48" i="1"/>
  <c r="M48" i="1"/>
  <c r="J48" i="1"/>
  <c r="G48" i="1"/>
  <c r="G52" i="1" s="1"/>
  <c r="U47" i="1"/>
  <c r="T47" i="1"/>
  <c r="R47" i="1"/>
  <c r="Q47" i="1"/>
  <c r="O47" i="1"/>
  <c r="N47" i="1"/>
  <c r="L47" i="1"/>
  <c r="K47" i="1"/>
  <c r="I47" i="1"/>
  <c r="H47" i="1"/>
  <c r="F47" i="1"/>
  <c r="E47" i="1"/>
  <c r="C47" i="1"/>
  <c r="Y46" i="1"/>
  <c r="X46" i="1"/>
  <c r="AA46" i="1" s="1"/>
  <c r="W46" i="1"/>
  <c r="Z46" i="1" s="1"/>
  <c r="V46" i="1"/>
  <c r="S46" i="1"/>
  <c r="P46" i="1"/>
  <c r="M46" i="1"/>
  <c r="J46" i="1"/>
  <c r="G46" i="1"/>
  <c r="X45" i="1"/>
  <c r="AA45" i="1" s="1"/>
  <c r="W45" i="1"/>
  <c r="Z45" i="1" s="1"/>
  <c r="V45" i="1"/>
  <c r="S45" i="1"/>
  <c r="P45" i="1"/>
  <c r="M45" i="1"/>
  <c r="J45" i="1"/>
  <c r="G45" i="1"/>
  <c r="X44" i="1"/>
  <c r="AA44" i="1" s="1"/>
  <c r="W44" i="1"/>
  <c r="Z44" i="1" s="1"/>
  <c r="V44" i="1"/>
  <c r="S44" i="1"/>
  <c r="P44" i="1"/>
  <c r="P47" i="1" s="1"/>
  <c r="M44" i="1"/>
  <c r="J44" i="1"/>
  <c r="G44" i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X42" i="1"/>
  <c r="AA42" i="1" s="1"/>
  <c r="W42" i="1"/>
  <c r="Z42" i="1" s="1"/>
  <c r="V42" i="1"/>
  <c r="S42" i="1"/>
  <c r="P42" i="1"/>
  <c r="M42" i="1"/>
  <c r="J42" i="1"/>
  <c r="G42" i="1"/>
  <c r="X41" i="1"/>
  <c r="AA41" i="1" s="1"/>
  <c r="W41" i="1"/>
  <c r="Z41" i="1" s="1"/>
  <c r="V41" i="1"/>
  <c r="S41" i="1"/>
  <c r="P41" i="1"/>
  <c r="M41" i="1"/>
  <c r="J41" i="1"/>
  <c r="G41" i="1"/>
  <c r="Y40" i="1"/>
  <c r="X40" i="1"/>
  <c r="AA40" i="1" s="1"/>
  <c r="W40" i="1"/>
  <c r="Z40" i="1" s="1"/>
  <c r="V40" i="1"/>
  <c r="S40" i="1"/>
  <c r="P40" i="1"/>
  <c r="M40" i="1"/>
  <c r="J40" i="1"/>
  <c r="G40" i="1"/>
  <c r="Y39" i="1"/>
  <c r="X39" i="1"/>
  <c r="AA39" i="1" s="1"/>
  <c r="W39" i="1"/>
  <c r="Z39" i="1" s="1"/>
  <c r="V39" i="1"/>
  <c r="S39" i="1"/>
  <c r="P39" i="1"/>
  <c r="M39" i="1"/>
  <c r="J39" i="1"/>
  <c r="G39" i="1"/>
  <c r="X38" i="1"/>
  <c r="AA38" i="1" s="1"/>
  <c r="W38" i="1"/>
  <c r="Z38" i="1" s="1"/>
  <c r="V38" i="1"/>
  <c r="S38" i="1"/>
  <c r="P38" i="1"/>
  <c r="M38" i="1"/>
  <c r="J38" i="1"/>
  <c r="G38" i="1"/>
  <c r="X37" i="1"/>
  <c r="AA37" i="1" s="1"/>
  <c r="W37" i="1"/>
  <c r="Z37" i="1" s="1"/>
  <c r="V37" i="1"/>
  <c r="S37" i="1"/>
  <c r="P37" i="1"/>
  <c r="M37" i="1"/>
  <c r="J37" i="1"/>
  <c r="G37" i="1"/>
  <c r="Y36" i="1"/>
  <c r="X36" i="1"/>
  <c r="AA36" i="1" s="1"/>
  <c r="W36" i="1"/>
  <c r="Z36" i="1" s="1"/>
  <c r="V36" i="1"/>
  <c r="S36" i="1"/>
  <c r="P36" i="1"/>
  <c r="M36" i="1"/>
  <c r="J36" i="1"/>
  <c r="G36" i="1"/>
  <c r="Y35" i="1"/>
  <c r="X35" i="1"/>
  <c r="AA35" i="1" s="1"/>
  <c r="W35" i="1"/>
  <c r="Z35" i="1" s="1"/>
  <c r="V35" i="1"/>
  <c r="S35" i="1"/>
  <c r="P35" i="1"/>
  <c r="M35" i="1"/>
  <c r="J35" i="1"/>
  <c r="G35" i="1"/>
  <c r="X34" i="1"/>
  <c r="AA34" i="1" s="1"/>
  <c r="W34" i="1"/>
  <c r="Z34" i="1" s="1"/>
  <c r="V34" i="1"/>
  <c r="S34" i="1"/>
  <c r="P34" i="1"/>
  <c r="M34" i="1"/>
  <c r="J34" i="1"/>
  <c r="G34" i="1"/>
  <c r="X33" i="1"/>
  <c r="AA33" i="1" s="1"/>
  <c r="W33" i="1"/>
  <c r="Z33" i="1" s="1"/>
  <c r="V33" i="1"/>
  <c r="S33" i="1"/>
  <c r="P33" i="1"/>
  <c r="M33" i="1"/>
  <c r="J33" i="1"/>
  <c r="G33" i="1"/>
  <c r="Y32" i="1"/>
  <c r="X32" i="1"/>
  <c r="AA32" i="1" s="1"/>
  <c r="W32" i="1"/>
  <c r="Z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X31" i="1"/>
  <c r="AA31" i="1" s="1"/>
  <c r="W31" i="1"/>
  <c r="Z31" i="1" s="1"/>
  <c r="V31" i="1"/>
  <c r="S31" i="1"/>
  <c r="P31" i="1"/>
  <c r="M31" i="1"/>
  <c r="J31" i="1"/>
  <c r="G31" i="1"/>
  <c r="X30" i="1"/>
  <c r="W30" i="1"/>
  <c r="Z30" i="1" s="1"/>
  <c r="V30" i="1"/>
  <c r="S30" i="1"/>
  <c r="P30" i="1"/>
  <c r="M30" i="1"/>
  <c r="J30" i="1"/>
  <c r="G30" i="1"/>
  <c r="X29" i="1"/>
  <c r="AA29" i="1" s="1"/>
  <c r="W29" i="1"/>
  <c r="Z29" i="1" s="1"/>
  <c r="V29" i="1"/>
  <c r="S29" i="1"/>
  <c r="P29" i="1"/>
  <c r="M29" i="1"/>
  <c r="J29" i="1"/>
  <c r="G29" i="1"/>
  <c r="AA28" i="1"/>
  <c r="X28" i="1"/>
  <c r="W28" i="1"/>
  <c r="Z28" i="1" s="1"/>
  <c r="V28" i="1"/>
  <c r="S28" i="1"/>
  <c r="P28" i="1"/>
  <c r="M28" i="1"/>
  <c r="J28" i="1"/>
  <c r="G28" i="1"/>
  <c r="AA27" i="1"/>
  <c r="X27" i="1"/>
  <c r="W27" i="1"/>
  <c r="V27" i="1"/>
  <c r="S27" i="1"/>
  <c r="P27" i="1"/>
  <c r="M27" i="1"/>
  <c r="J27" i="1"/>
  <c r="G27" i="1"/>
  <c r="X26" i="1"/>
  <c r="AA26" i="1" s="1"/>
  <c r="W26" i="1"/>
  <c r="V26" i="1"/>
  <c r="S26" i="1"/>
  <c r="P26" i="1"/>
  <c r="M26" i="1"/>
  <c r="J26" i="1"/>
  <c r="G26" i="1"/>
  <c r="X25" i="1"/>
  <c r="AA25" i="1" s="1"/>
  <c r="W25" i="1"/>
  <c r="V25" i="1"/>
  <c r="S25" i="1"/>
  <c r="P25" i="1"/>
  <c r="M25" i="1"/>
  <c r="J25" i="1"/>
  <c r="G25" i="1"/>
  <c r="AA24" i="1"/>
  <c r="X24" i="1"/>
  <c r="W24" i="1"/>
  <c r="V24" i="1"/>
  <c r="S24" i="1"/>
  <c r="S43" i="1" s="1"/>
  <c r="P24" i="1"/>
  <c r="M24" i="1"/>
  <c r="J24" i="1"/>
  <c r="G24" i="1"/>
  <c r="G43" i="1" s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X22" i="1"/>
  <c r="W22" i="1"/>
  <c r="Z22" i="1" s="1"/>
  <c r="V22" i="1"/>
  <c r="S22" i="1"/>
  <c r="P22" i="1"/>
  <c r="M22" i="1"/>
  <c r="J22" i="1"/>
  <c r="G22" i="1"/>
  <c r="X21" i="1"/>
  <c r="AA21" i="1" s="1"/>
  <c r="W21" i="1"/>
  <c r="Z21" i="1" s="1"/>
  <c r="V21" i="1"/>
  <c r="S21" i="1"/>
  <c r="P21" i="1"/>
  <c r="M21" i="1"/>
  <c r="J21" i="1"/>
  <c r="G21" i="1"/>
  <c r="X20" i="1"/>
  <c r="AA20" i="1" s="1"/>
  <c r="W20" i="1"/>
  <c r="Z20" i="1" s="1"/>
  <c r="V20" i="1"/>
  <c r="S20" i="1"/>
  <c r="P20" i="1"/>
  <c r="M20" i="1"/>
  <c r="J20" i="1"/>
  <c r="G20" i="1"/>
  <c r="AA19" i="1"/>
  <c r="X19" i="1"/>
  <c r="W19" i="1"/>
  <c r="Z19" i="1" s="1"/>
  <c r="V19" i="1"/>
  <c r="S19" i="1"/>
  <c r="P19" i="1"/>
  <c r="M19" i="1"/>
  <c r="J19" i="1"/>
  <c r="G19" i="1"/>
  <c r="AA18" i="1"/>
  <c r="X18" i="1"/>
  <c r="W18" i="1"/>
  <c r="Z18" i="1" s="1"/>
  <c r="V18" i="1"/>
  <c r="S18" i="1"/>
  <c r="P18" i="1"/>
  <c r="M18" i="1"/>
  <c r="J18" i="1"/>
  <c r="G18" i="1"/>
  <c r="X17" i="1"/>
  <c r="AA17" i="1" s="1"/>
  <c r="W17" i="1"/>
  <c r="Z17" i="1" s="1"/>
  <c r="V17" i="1"/>
  <c r="S17" i="1"/>
  <c r="P17" i="1"/>
  <c r="M17" i="1"/>
  <c r="J17" i="1"/>
  <c r="G17" i="1"/>
  <c r="X16" i="1"/>
  <c r="AA16" i="1" s="1"/>
  <c r="W16" i="1"/>
  <c r="Z16" i="1" s="1"/>
  <c r="V16" i="1"/>
  <c r="S16" i="1"/>
  <c r="P16" i="1"/>
  <c r="M16" i="1"/>
  <c r="J16" i="1"/>
  <c r="G16" i="1"/>
  <c r="AA15" i="1"/>
  <c r="X15" i="1"/>
  <c r="W15" i="1"/>
  <c r="Z15" i="1" s="1"/>
  <c r="V15" i="1"/>
  <c r="S15" i="1"/>
  <c r="P15" i="1"/>
  <c r="M15" i="1"/>
  <c r="J15" i="1"/>
  <c r="G15" i="1"/>
  <c r="AA14" i="1"/>
  <c r="X14" i="1"/>
  <c r="W14" i="1"/>
  <c r="Z14" i="1" s="1"/>
  <c r="V14" i="1"/>
  <c r="S14" i="1"/>
  <c r="P14" i="1"/>
  <c r="M14" i="1"/>
  <c r="J14" i="1"/>
  <c r="G14" i="1"/>
  <c r="X13" i="1"/>
  <c r="AA13" i="1" s="1"/>
  <c r="W13" i="1"/>
  <c r="Z13" i="1" s="1"/>
  <c r="V13" i="1"/>
  <c r="S13" i="1"/>
  <c r="P13" i="1"/>
  <c r="M13" i="1"/>
  <c r="M23" i="1" s="1"/>
  <c r="J13" i="1"/>
  <c r="G13" i="1"/>
  <c r="U12" i="1"/>
  <c r="U73" i="1" s="1"/>
  <c r="U76" i="1" s="1"/>
  <c r="T12" i="1"/>
  <c r="R12" i="1"/>
  <c r="Q12" i="1"/>
  <c r="Q73" i="1" s="1"/>
  <c r="Q76" i="1" s="1"/>
  <c r="O12" i="1"/>
  <c r="N12" i="1"/>
  <c r="N73" i="1" s="1"/>
  <c r="N76" i="1" s="1"/>
  <c r="L12" i="1"/>
  <c r="K12" i="1"/>
  <c r="K73" i="1" s="1"/>
  <c r="K76" i="1" s="1"/>
  <c r="I12" i="1"/>
  <c r="H12" i="1"/>
  <c r="H73" i="1" s="1"/>
  <c r="H76" i="1" s="1"/>
  <c r="F12" i="1"/>
  <c r="F73" i="1" s="1"/>
  <c r="F76" i="1" s="1"/>
  <c r="E12" i="1"/>
  <c r="C12" i="1"/>
  <c r="X11" i="1"/>
  <c r="AA11" i="1" s="1"/>
  <c r="W11" i="1"/>
  <c r="Z11" i="1" s="1"/>
  <c r="V11" i="1"/>
  <c r="S11" i="1"/>
  <c r="P11" i="1"/>
  <c r="M11" i="1"/>
  <c r="J11" i="1"/>
  <c r="G11" i="1"/>
  <c r="Z10" i="1"/>
  <c r="X10" i="1"/>
  <c r="AA10" i="1" s="1"/>
  <c r="W10" i="1"/>
  <c r="V10" i="1"/>
  <c r="S10" i="1"/>
  <c r="P10" i="1"/>
  <c r="M10" i="1"/>
  <c r="J10" i="1"/>
  <c r="G10" i="1"/>
  <c r="Z9" i="1"/>
  <c r="X9" i="1"/>
  <c r="AA9" i="1" s="1"/>
  <c r="W9" i="1"/>
  <c r="V9" i="1"/>
  <c r="S9" i="1"/>
  <c r="P9" i="1"/>
  <c r="M9" i="1"/>
  <c r="J9" i="1"/>
  <c r="G9" i="1"/>
  <c r="X8" i="1"/>
  <c r="AA8" i="1" s="1"/>
  <c r="W8" i="1"/>
  <c r="Z8" i="1" s="1"/>
  <c r="V8" i="1"/>
  <c r="S8" i="1"/>
  <c r="P8" i="1"/>
  <c r="M8" i="1"/>
  <c r="J8" i="1"/>
  <c r="G8" i="1"/>
  <c r="X7" i="1"/>
  <c r="AA7" i="1" s="1"/>
  <c r="W7" i="1"/>
  <c r="Z7" i="1" s="1"/>
  <c r="V7" i="1"/>
  <c r="S7" i="1"/>
  <c r="P7" i="1"/>
  <c r="M7" i="1"/>
  <c r="J7" i="1"/>
  <c r="G7" i="1"/>
  <c r="Z6" i="1"/>
  <c r="X6" i="1"/>
  <c r="AA6" i="1" s="1"/>
  <c r="W6" i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X5" i="1"/>
  <c r="AA5" i="1" s="1"/>
  <c r="W5" i="1"/>
  <c r="Z5" i="1" s="1"/>
  <c r="V5" i="1"/>
  <c r="S5" i="1"/>
  <c r="S12" i="1" s="1"/>
  <c r="P5" i="1"/>
  <c r="M5" i="1"/>
  <c r="M12" i="1" s="1"/>
  <c r="J5" i="1"/>
  <c r="G5" i="1"/>
  <c r="G12" i="1" s="1"/>
  <c r="G67" i="1" l="1"/>
  <c r="P12" i="1"/>
  <c r="L73" i="1"/>
  <c r="L76" i="1" s="1"/>
  <c r="R73" i="1"/>
  <c r="R76" i="1" s="1"/>
  <c r="W12" i="1"/>
  <c r="J43" i="1"/>
  <c r="V43" i="1"/>
  <c r="Y30" i="1"/>
  <c r="Y33" i="1"/>
  <c r="Y37" i="1"/>
  <c r="Y41" i="1"/>
  <c r="G47" i="1"/>
  <c r="G73" i="1" s="1"/>
  <c r="G76" i="1" s="1"/>
  <c r="S47" i="1"/>
  <c r="Y44" i="1"/>
  <c r="J52" i="1"/>
  <c r="V52" i="1"/>
  <c r="W52" i="1"/>
  <c r="Z52" i="1" s="1"/>
  <c r="M58" i="1"/>
  <c r="W58" i="1"/>
  <c r="Z58" i="1" s="1"/>
  <c r="Y56" i="1"/>
  <c r="Y58" i="1" s="1"/>
  <c r="Y66" i="1"/>
  <c r="W72" i="1"/>
  <c r="Z72" i="1" s="1"/>
  <c r="Y70" i="1"/>
  <c r="Y75" i="1"/>
  <c r="S67" i="1"/>
  <c r="G23" i="1"/>
  <c r="S23" i="1"/>
  <c r="Y31" i="1"/>
  <c r="Y34" i="1"/>
  <c r="Y38" i="1"/>
  <c r="Y42" i="1"/>
  <c r="J47" i="1"/>
  <c r="V47" i="1"/>
  <c r="Y45" i="1"/>
  <c r="W47" i="1"/>
  <c r="Z47" i="1" s="1"/>
  <c r="M52" i="1"/>
  <c r="Y57" i="1"/>
  <c r="P72" i="1"/>
  <c r="Y71" i="1"/>
  <c r="Y72" i="1" s="1"/>
  <c r="J12" i="1"/>
  <c r="V12" i="1"/>
  <c r="E73" i="1"/>
  <c r="E76" i="1" s="1"/>
  <c r="I73" i="1"/>
  <c r="I76" i="1" s="1"/>
  <c r="O73" i="1"/>
  <c r="O76" i="1" s="1"/>
  <c r="T73" i="1"/>
  <c r="T76" i="1" s="1"/>
  <c r="J23" i="1"/>
  <c r="V23" i="1"/>
  <c r="P43" i="1"/>
  <c r="X43" i="1"/>
  <c r="AA43" i="1" s="1"/>
  <c r="M47" i="1"/>
  <c r="X47" i="1"/>
  <c r="AA47" i="1" s="1"/>
  <c r="P52" i="1"/>
  <c r="X52" i="1"/>
  <c r="AA52" i="1" s="1"/>
  <c r="G58" i="1"/>
  <c r="S58" i="1"/>
  <c r="S73" i="1" s="1"/>
  <c r="S76" i="1" s="1"/>
  <c r="P67" i="1"/>
  <c r="X67" i="1"/>
  <c r="AA67" i="1" s="1"/>
  <c r="Z26" i="1"/>
  <c r="Y26" i="1"/>
  <c r="Y5" i="1"/>
  <c r="Y6" i="1"/>
  <c r="Y7" i="1"/>
  <c r="Y8" i="1"/>
  <c r="Y9" i="1"/>
  <c r="Y10" i="1"/>
  <c r="Y11" i="1"/>
  <c r="X12" i="1"/>
  <c r="P23" i="1"/>
  <c r="P73" i="1" s="1"/>
  <c r="P76" i="1" s="1"/>
  <c r="X23" i="1"/>
  <c r="AA23" i="1" s="1"/>
  <c r="Y14" i="1"/>
  <c r="Y16" i="1"/>
  <c r="Y18" i="1"/>
  <c r="Y20" i="1"/>
  <c r="Y22" i="1"/>
  <c r="AA22" i="1"/>
  <c r="Z27" i="1"/>
  <c r="Y27" i="1"/>
  <c r="Y13" i="1"/>
  <c r="W23" i="1"/>
  <c r="Z23" i="1" s="1"/>
  <c r="M43" i="1"/>
  <c r="Z24" i="1"/>
  <c r="W43" i="1"/>
  <c r="Z43" i="1" s="1"/>
  <c r="Y24" i="1"/>
  <c r="Z12" i="1"/>
  <c r="Y15" i="1"/>
  <c r="Y17" i="1"/>
  <c r="Y19" i="1"/>
  <c r="Y21" i="1"/>
  <c r="Z25" i="1"/>
  <c r="Y25" i="1"/>
  <c r="Y28" i="1"/>
  <c r="Y29" i="1"/>
  <c r="Z59" i="1"/>
  <c r="Z68" i="1"/>
  <c r="AA30" i="1"/>
  <c r="AA48" i="1"/>
  <c r="AA49" i="1"/>
  <c r="AA50" i="1"/>
  <c r="AA51" i="1"/>
  <c r="Z53" i="1"/>
  <c r="AA55" i="1"/>
  <c r="AA59" i="1"/>
  <c r="AA60" i="1"/>
  <c r="AA61" i="1"/>
  <c r="AA62" i="1"/>
  <c r="AA63" i="1"/>
  <c r="AA64" i="1"/>
  <c r="AA68" i="1"/>
  <c r="X72" i="1"/>
  <c r="AA72" i="1" s="1"/>
  <c r="X58" i="1"/>
  <c r="AA58" i="1" s="1"/>
  <c r="Y48" i="1"/>
  <c r="Y52" i="1" s="1"/>
  <c r="Y59" i="1"/>
  <c r="Y67" i="1" s="1"/>
  <c r="V73" i="1" l="1"/>
  <c r="V76" i="1" s="1"/>
  <c r="Y47" i="1"/>
  <c r="M73" i="1"/>
  <c r="M76" i="1" s="1"/>
  <c r="J73" i="1"/>
  <c r="J76" i="1" s="1"/>
  <c r="W73" i="1"/>
  <c r="Y23" i="1"/>
  <c r="Y12" i="1"/>
  <c r="Y43" i="1"/>
  <c r="X73" i="1"/>
  <c r="AA12" i="1"/>
  <c r="Y73" i="1" l="1"/>
  <c r="Y76" i="1" s="1"/>
  <c r="X76" i="1"/>
  <c r="AA73" i="1"/>
  <c r="W76" i="1"/>
  <c r="Z73" i="1"/>
  <c r="Z76" i="1" l="1"/>
  <c r="Y80" i="1"/>
  <c r="AA76" i="1"/>
  <c r="Y79" i="1"/>
  <c r="Y84" i="1" s="1"/>
</calcChain>
</file>

<file path=xl/sharedStrings.xml><?xml version="1.0" encoding="utf-8"?>
<sst xmlns="http://schemas.openxmlformats.org/spreadsheetml/2006/main" count="120" uniqueCount="115">
  <si>
    <t>FPPCA FORMAT for the month of  SEPTEMBER, 2024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</si>
  <si>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</si>
  <si>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</si>
  <si>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</si>
  <si>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</si>
  <si>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</si>
  <si>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</si>
  <si>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</si>
  <si>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</si>
  <si>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</si>
  <si>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</si>
  <si>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</si>
  <si>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</si>
  <si>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</si>
  <si>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</si>
  <si>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</si>
  <si>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</si>
  <si>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</si>
  <si>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</si>
  <si>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</si>
  <si>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</si>
  <si>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</si>
  <si>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</si>
  <si>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</si>
  <si>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</si>
  <si>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</si>
  <si>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</si>
  <si>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</si>
  <si>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</si>
  <si>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</si>
  <si>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</si>
  <si>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</si>
  <si>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</si>
  <si>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</si>
  <si>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</si>
  <si>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</si>
  <si>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</si>
  <si>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</si>
  <si>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</si>
  <si>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</si>
  <si>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</si>
  <si>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</si>
  <si>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</si>
  <si>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</si>
  <si>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</si>
  <si>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</si>
  <si>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</si>
  <si>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</si>
  <si>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</si>
  <si>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</si>
  <si>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</si>
  <si>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</si>
  <si>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</si>
  <si>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</si>
  <si>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</si>
  <si>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</si>
  <si>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</si>
  <si>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</si>
  <si>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</si>
  <si>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</si>
  <si>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</si>
  <si>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</si>
  <si>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</si>
  <si>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</si>
  <si>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</si>
  <si>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</si>
  <si>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</si>
  <si>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</si>
  <si>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</si>
  <si>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</si>
  <si>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</si>
  <si>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</si>
  <si>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</si>
  <si>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</si>
  <si>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</si>
  <si>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</si>
  <si>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</si>
  <si>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</si>
  <si>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</si>
  <si>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</si>
  <si>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</si>
  <si>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</si>
  <si>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</si>
  <si>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</si>
  <si>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rFont val="Cambria"/>
        <family val="1"/>
      </rPr>
      <t>SEIL P1 (230MW)</t>
    </r>
  </si>
  <si>
    <r>
      <rPr>
        <sz val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</si>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</sst>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8"/>
      <color rgb="FF000000"/>
      <name val="Cambria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5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top" shrinkToFi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3" xfId="0" applyNumberFormat="1" applyFont="1" applyFill="1" applyBorder="1" applyAlignment="1">
      <alignment horizontal="center" vertical="center" wrapText="1"/>
    </xf>
    <xf numFmtId="10" fontId="18" fillId="0" borderId="1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8" fillId="0" borderId="13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4"/>
  <sheetViews>
    <sheetView showGridLines="0" tabSelected="1" topLeftCell="I1" zoomScale="110" zoomScaleNormal="110" workbookViewId="0">
      <pane ySplit="4" topLeftCell="A84" activePane="bottomLeft" state="frozen"/>
      <selection activeCell="H68" sqref="H68"/>
      <selection pane="bottomLeft" activeCell="F76" sqref="F76"/>
    </sheetView>
  </sheetViews>
  <sheetFormatPr defaultRowHeight="12" x14ac:dyDescent="0.25"/>
  <cols>
    <col min="1" max="1" width="5.5703125" style="13" bestFit="1" customWidth="1"/>
    <col min="2" max="2" width="29.140625" style="13" customWidth="1"/>
    <col min="3" max="3" width="7.85546875" style="13" customWidth="1"/>
    <col min="4" max="4" width="6.7109375" style="13" customWidth="1"/>
    <col min="5" max="5" width="9.5703125" style="13" bestFit="1" customWidth="1"/>
    <col min="6" max="6" width="10.7109375" style="13" bestFit="1" customWidth="1"/>
    <col min="7" max="7" width="9.42578125" style="13" bestFit="1" customWidth="1"/>
    <col min="8" max="8" width="9.5703125" style="13" bestFit="1" customWidth="1"/>
    <col min="9" max="9" width="10.7109375" style="13" bestFit="1" customWidth="1"/>
    <col min="10" max="10" width="9.7109375" style="13" bestFit="1" customWidth="1"/>
    <col min="11" max="11" width="9.5703125" style="13" bestFit="1" customWidth="1"/>
    <col min="12" max="12" width="11.7109375" style="13" bestFit="1" customWidth="1"/>
    <col min="13" max="13" width="9.7109375" style="13" bestFit="1" customWidth="1"/>
    <col min="14" max="14" width="6.5703125" style="13" bestFit="1" customWidth="1"/>
    <col min="15" max="15" width="7.5703125" style="13" bestFit="1" customWidth="1"/>
    <col min="16" max="16" width="8.7109375" style="13" bestFit="1" customWidth="1"/>
    <col min="17" max="17" width="6.5703125" style="13" bestFit="1" customWidth="1"/>
    <col min="18" max="18" width="7.5703125" style="13" bestFit="1" customWidth="1"/>
    <col min="19" max="19" width="9.85546875" style="13" bestFit="1" customWidth="1"/>
    <col min="20" max="20" width="6.5703125" style="13" bestFit="1" customWidth="1"/>
    <col min="21" max="21" width="9.5703125" style="13" bestFit="1" customWidth="1"/>
    <col min="22" max="22" width="10.140625" style="13" bestFit="1" customWidth="1"/>
    <col min="23" max="24" width="10.7109375" style="13" bestFit="1" customWidth="1"/>
    <col min="25" max="25" width="10.140625" style="13" bestFit="1" customWidth="1"/>
    <col min="26" max="26" width="7.7109375" style="13" customWidth="1"/>
    <col min="27" max="27" width="7" style="13" customWidth="1"/>
    <col min="28" max="29" width="9.140625" style="13"/>
    <col min="30" max="30" width="10.28515625" style="13" bestFit="1" customWidth="1"/>
    <col min="31" max="16384" width="9.140625" style="13"/>
  </cols>
  <sheetData>
    <row r="1" spans="1:29" s="1" customFormat="1" ht="38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6"/>
    </row>
    <row r="2" spans="1:29" s="3" customFormat="1" ht="25.5" customHeight="1" x14ac:dyDescent="0.25">
      <c r="A2" s="57" t="s">
        <v>1</v>
      </c>
      <c r="B2" s="49" t="s">
        <v>2</v>
      </c>
      <c r="C2" s="49" t="s">
        <v>3</v>
      </c>
      <c r="D2" s="58" t="s">
        <v>4</v>
      </c>
      <c r="E2" s="49" t="s">
        <v>5</v>
      </c>
      <c r="F2" s="49"/>
      <c r="G2" s="49"/>
      <c r="H2" s="57" t="s">
        <v>6</v>
      </c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2">
        <v>10</v>
      </c>
      <c r="AA2" s="2"/>
    </row>
    <row r="3" spans="1:29" s="5" customFormat="1" ht="38.25" customHeight="1" x14ac:dyDescent="0.25">
      <c r="A3" s="57"/>
      <c r="B3" s="49"/>
      <c r="C3" s="49"/>
      <c r="D3" s="58"/>
      <c r="E3" s="49"/>
      <c r="F3" s="49"/>
      <c r="G3" s="49"/>
      <c r="H3" s="49" t="s">
        <v>7</v>
      </c>
      <c r="I3" s="49"/>
      <c r="J3" s="49"/>
      <c r="K3" s="49" t="s">
        <v>8</v>
      </c>
      <c r="L3" s="49"/>
      <c r="M3" s="49"/>
      <c r="N3" s="49" t="s">
        <v>9</v>
      </c>
      <c r="O3" s="49"/>
      <c r="P3" s="49"/>
      <c r="Q3" s="49" t="s">
        <v>10</v>
      </c>
      <c r="R3" s="49"/>
      <c r="S3" s="49"/>
      <c r="T3" s="49" t="s">
        <v>11</v>
      </c>
      <c r="U3" s="49"/>
      <c r="V3" s="49"/>
      <c r="W3" s="49" t="s">
        <v>12</v>
      </c>
      <c r="X3" s="49"/>
      <c r="Y3" s="49"/>
      <c r="Z3" s="4"/>
      <c r="AA3" s="4"/>
    </row>
    <row r="4" spans="1:29" s="5" customFormat="1" ht="56.25" customHeight="1" x14ac:dyDescent="0.25">
      <c r="A4" s="57"/>
      <c r="B4" s="49"/>
      <c r="C4" s="49"/>
      <c r="D4" s="58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9" ht="20.100000000000001" customHeight="1" x14ac:dyDescent="0.25">
      <c r="A5" s="7">
        <v>1</v>
      </c>
      <c r="B5" s="8" t="s">
        <v>36</v>
      </c>
      <c r="C5" s="9">
        <v>1260</v>
      </c>
      <c r="D5" s="10">
        <v>0.40439999999999998</v>
      </c>
      <c r="E5" s="11">
        <v>236.34</v>
      </c>
      <c r="F5" s="11">
        <v>196.49146859999999</v>
      </c>
      <c r="G5" s="11">
        <f>F5-E5</f>
        <v>-39.848531400000013</v>
      </c>
      <c r="H5" s="11">
        <v>273.33333333333331</v>
      </c>
      <c r="I5" s="11">
        <v>200.73769278749998</v>
      </c>
      <c r="J5" s="11">
        <f>I5-H5</f>
        <v>-72.595640545833334</v>
      </c>
      <c r="K5" s="11">
        <v>921.726</v>
      </c>
      <c r="L5" s="11">
        <v>839.5684492716</v>
      </c>
      <c r="M5" s="11">
        <f>L5-K5</f>
        <v>-82.157550728399997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0</v>
      </c>
      <c r="V5" s="11">
        <f>U5-T5</f>
        <v>0</v>
      </c>
      <c r="W5" s="11">
        <f>T5+Q5+N5+K5+H5</f>
        <v>1195.0593333333334</v>
      </c>
      <c r="X5" s="11">
        <f>U5+R5+O5+L5+I5</f>
        <v>1040.3061420591</v>
      </c>
      <c r="Y5" s="11">
        <f>X5-W5</f>
        <v>-154.75319127423336</v>
      </c>
      <c r="Z5" s="12">
        <f>IFERROR(W5/E5,0)</f>
        <v>5.0565259090011567</v>
      </c>
      <c r="AA5" s="12">
        <f>IFERROR(X5/F5,0)</f>
        <v>5.2944087062470055</v>
      </c>
      <c r="AC5" s="14"/>
    </row>
    <row r="6" spans="1:29" ht="20.100000000000001" customHeight="1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1">
        <v>108.04</v>
      </c>
      <c r="F6" s="11">
        <v>-0.97880400000000001</v>
      </c>
      <c r="G6" s="11">
        <f t="shared" ref="G6:G71" si="0">F6-E6</f>
        <v>-109.018804</v>
      </c>
      <c r="H6" s="11">
        <v>108.33333333333334</v>
      </c>
      <c r="I6" s="11">
        <v>0</v>
      </c>
      <c r="J6" s="11">
        <f t="shared" ref="J6:J71" si="1">I6-H6</f>
        <v>-108.33333333333334</v>
      </c>
      <c r="K6" s="11">
        <v>388.94400000000002</v>
      </c>
      <c r="L6" s="11">
        <v>-4.0806420327000001</v>
      </c>
      <c r="M6" s="11">
        <f t="shared" ref="M6:M71" si="2">L6-K6</f>
        <v>-393.0246420327</v>
      </c>
      <c r="N6" s="11"/>
      <c r="O6" s="11">
        <v>0</v>
      </c>
      <c r="P6" s="11">
        <f t="shared" ref="P6:P71" si="3">O6-N6</f>
        <v>0</v>
      </c>
      <c r="Q6" s="11"/>
      <c r="R6" s="11">
        <v>0</v>
      </c>
      <c r="S6" s="11">
        <f t="shared" ref="S6:S71" si="4">R6-Q6</f>
        <v>0</v>
      </c>
      <c r="T6" s="11"/>
      <c r="U6" s="11">
        <v>0</v>
      </c>
      <c r="V6" s="11">
        <f t="shared" ref="V6:V71" si="5">U6-T6</f>
        <v>0</v>
      </c>
      <c r="W6" s="11">
        <f t="shared" ref="W6:X71" si="6">T6+Q6+N6+K6+H6</f>
        <v>497.27733333333333</v>
      </c>
      <c r="X6" s="11">
        <f t="shared" si="6"/>
        <v>-4.0806420327000001</v>
      </c>
      <c r="Y6" s="11">
        <f t="shared" ref="Y6:Y71" si="7">X6-W6</f>
        <v>-501.35797536603332</v>
      </c>
      <c r="Z6" s="12">
        <f t="shared" ref="Z6:AA37" si="8">IFERROR(W6/E6,0)</f>
        <v>4.6027150438109343</v>
      </c>
      <c r="AA6" s="12">
        <f t="shared" si="8"/>
        <v>4.1690083333333332</v>
      </c>
      <c r="AC6" s="14"/>
    </row>
    <row r="7" spans="1:29" ht="20.100000000000001" customHeight="1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1">
        <v>155.41999999999999</v>
      </c>
      <c r="F7" s="11">
        <v>-1.0261004103</v>
      </c>
      <c r="G7" s="11">
        <f t="shared" si="0"/>
        <v>-156.44610041029998</v>
      </c>
      <c r="H7" s="11">
        <v>446.66666666666663</v>
      </c>
      <c r="I7" s="11">
        <v>0</v>
      </c>
      <c r="J7" s="11">
        <f t="shared" si="1"/>
        <v>-446.66666666666663</v>
      </c>
      <c r="K7" s="11">
        <v>512.88599999999997</v>
      </c>
      <c r="L7" s="11">
        <v>-3.3861307959000002</v>
      </c>
      <c r="M7" s="11">
        <f t="shared" si="2"/>
        <v>-516.27213079590001</v>
      </c>
      <c r="N7" s="11"/>
      <c r="O7" s="11">
        <v>0</v>
      </c>
      <c r="P7" s="11">
        <f t="shared" si="3"/>
        <v>0</v>
      </c>
      <c r="Q7" s="11"/>
      <c r="R7" s="11">
        <v>0</v>
      </c>
      <c r="S7" s="11">
        <f t="shared" si="4"/>
        <v>0</v>
      </c>
      <c r="T7" s="11"/>
      <c r="U7" s="11">
        <v>0</v>
      </c>
      <c r="V7" s="11">
        <f t="shared" si="5"/>
        <v>0</v>
      </c>
      <c r="W7" s="11">
        <f t="shared" si="6"/>
        <v>959.5526666666666</v>
      </c>
      <c r="X7" s="11">
        <f t="shared" si="6"/>
        <v>-3.3861307959000002</v>
      </c>
      <c r="Y7" s="11">
        <f t="shared" si="7"/>
        <v>-962.93879746256664</v>
      </c>
      <c r="Z7" s="12">
        <f t="shared" si="8"/>
        <v>6.1739329987560589</v>
      </c>
      <c r="AA7" s="12">
        <f t="shared" si="8"/>
        <v>3.2999994561058603</v>
      </c>
      <c r="AC7" s="14"/>
    </row>
    <row r="8" spans="1:29" ht="20.100000000000001" customHeight="1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1">
        <v>73.53</v>
      </c>
      <c r="F8" s="11">
        <v>65.511437580000006</v>
      </c>
      <c r="G8" s="11">
        <f t="shared" si="0"/>
        <v>-8.018562419999995</v>
      </c>
      <c r="H8" s="11">
        <v>89.166666666666657</v>
      </c>
      <c r="I8" s="11">
        <v>90.084580312499995</v>
      </c>
      <c r="J8" s="11">
        <f t="shared" si="1"/>
        <v>0.91791364583333745</v>
      </c>
      <c r="K8" s="11">
        <v>323.53200000000004</v>
      </c>
      <c r="L8" s="11">
        <v>305.68835140020002</v>
      </c>
      <c r="M8" s="11">
        <f t="shared" si="2"/>
        <v>-17.843648599800019</v>
      </c>
      <c r="N8" s="11"/>
      <c r="O8" s="11">
        <v>0</v>
      </c>
      <c r="P8" s="11">
        <f t="shared" si="3"/>
        <v>0</v>
      </c>
      <c r="Q8" s="11"/>
      <c r="R8" s="11">
        <v>0</v>
      </c>
      <c r="S8" s="11">
        <f t="shared" si="4"/>
        <v>0</v>
      </c>
      <c r="T8" s="11"/>
      <c r="U8" s="11">
        <v>0</v>
      </c>
      <c r="V8" s="11">
        <f t="shared" si="5"/>
        <v>0</v>
      </c>
      <c r="W8" s="11">
        <f t="shared" si="6"/>
        <v>412.69866666666667</v>
      </c>
      <c r="X8" s="11">
        <f t="shared" si="6"/>
        <v>395.77293171270003</v>
      </c>
      <c r="Y8" s="11">
        <f t="shared" si="7"/>
        <v>-16.925734953966639</v>
      </c>
      <c r="Z8" s="12">
        <f t="shared" si="8"/>
        <v>5.6126569654109435</v>
      </c>
      <c r="AA8" s="12">
        <f t="shared" si="8"/>
        <v>6.0412799097775496</v>
      </c>
      <c r="AC8" s="14"/>
    </row>
    <row r="9" spans="1:29" ht="20.100000000000001" customHeight="1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1">
        <v>84.03</v>
      </c>
      <c r="F9" s="11">
        <v>86.021288010000006</v>
      </c>
      <c r="G9" s="11">
        <f t="shared" si="0"/>
        <v>1.9912880100000052</v>
      </c>
      <c r="H9" s="11">
        <v>105</v>
      </c>
      <c r="I9" s="11">
        <v>93.404947499999992</v>
      </c>
      <c r="J9" s="11">
        <f t="shared" si="1"/>
        <v>-11.595052500000008</v>
      </c>
      <c r="K9" s="11">
        <v>369.73200000000003</v>
      </c>
      <c r="L9" s="11">
        <v>401.39106533100005</v>
      </c>
      <c r="M9" s="11">
        <f t="shared" si="2"/>
        <v>31.659065331000022</v>
      </c>
      <c r="N9" s="11"/>
      <c r="O9" s="11">
        <v>0</v>
      </c>
      <c r="P9" s="11">
        <f t="shared" si="3"/>
        <v>0</v>
      </c>
      <c r="Q9" s="11"/>
      <c r="R9" s="11">
        <v>0</v>
      </c>
      <c r="S9" s="11">
        <f t="shared" si="4"/>
        <v>0</v>
      </c>
      <c r="T9" s="11"/>
      <c r="U9" s="11">
        <v>0</v>
      </c>
      <c r="V9" s="11">
        <f t="shared" si="5"/>
        <v>0</v>
      </c>
      <c r="W9" s="11">
        <f t="shared" si="6"/>
        <v>474.73200000000003</v>
      </c>
      <c r="X9" s="11">
        <f t="shared" si="6"/>
        <v>494.79601283100004</v>
      </c>
      <c r="Y9" s="11">
        <f t="shared" si="7"/>
        <v>20.064012831000014</v>
      </c>
      <c r="Z9" s="12">
        <f t="shared" si="8"/>
        <v>5.6495537308104247</v>
      </c>
      <c r="AA9" s="12">
        <f t="shared" si="8"/>
        <v>5.7520181838416535</v>
      </c>
      <c r="AC9" s="14"/>
    </row>
    <row r="10" spans="1:29" ht="20.100000000000001" customHeight="1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1">
        <v>39.39</v>
      </c>
      <c r="F10" s="11">
        <v>45.395426969999995</v>
      </c>
      <c r="G10" s="11">
        <f t="shared" si="0"/>
        <v>6.0054269699999949</v>
      </c>
      <c r="H10" s="11">
        <v>59.166666666666671</v>
      </c>
      <c r="I10" s="11">
        <v>56.534495535000005</v>
      </c>
      <c r="J10" s="11">
        <f t="shared" si="1"/>
        <v>-2.6321711316666665</v>
      </c>
      <c r="K10" s="11">
        <v>173.316</v>
      </c>
      <c r="L10" s="11">
        <v>211.82336602020001</v>
      </c>
      <c r="M10" s="11">
        <f t="shared" si="2"/>
        <v>38.50736602020001</v>
      </c>
      <c r="N10" s="11"/>
      <c r="O10" s="11">
        <v>0</v>
      </c>
      <c r="P10" s="11">
        <f t="shared" si="3"/>
        <v>0</v>
      </c>
      <c r="Q10" s="11"/>
      <c r="R10" s="11">
        <v>0</v>
      </c>
      <c r="S10" s="11">
        <f t="shared" si="4"/>
        <v>0</v>
      </c>
      <c r="T10" s="11"/>
      <c r="U10" s="11">
        <v>0</v>
      </c>
      <c r="V10" s="11">
        <f t="shared" si="5"/>
        <v>0</v>
      </c>
      <c r="W10" s="11">
        <f t="shared" si="6"/>
        <v>232.48266666666666</v>
      </c>
      <c r="X10" s="11">
        <f t="shared" si="6"/>
        <v>268.35786155520003</v>
      </c>
      <c r="Y10" s="11">
        <f t="shared" si="7"/>
        <v>35.875194888533372</v>
      </c>
      <c r="Z10" s="12">
        <f t="shared" si="8"/>
        <v>5.902073284251502</v>
      </c>
      <c r="AA10" s="12">
        <f t="shared" si="8"/>
        <v>5.9115615705640767</v>
      </c>
      <c r="AC10" s="14"/>
    </row>
    <row r="11" spans="1:29" ht="20.100000000000001" customHeight="1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1">
        <v>108.79</v>
      </c>
      <c r="F11" s="11">
        <v>94.655927700000007</v>
      </c>
      <c r="G11" s="11">
        <f t="shared" si="0"/>
        <v>-14.1340723</v>
      </c>
      <c r="H11" s="11">
        <v>208.33333333333331</v>
      </c>
      <c r="I11" s="11">
        <v>192.02598217323529</v>
      </c>
      <c r="J11" s="11">
        <f t="shared" si="1"/>
        <v>-16.307351160098023</v>
      </c>
      <c r="K11" s="11">
        <v>446.03899999999999</v>
      </c>
      <c r="L11" s="11">
        <v>413.01734775389997</v>
      </c>
      <c r="M11" s="11">
        <f t="shared" si="2"/>
        <v>-33.021652246100018</v>
      </c>
      <c r="N11" s="11"/>
      <c r="O11" s="11">
        <v>0</v>
      </c>
      <c r="P11" s="11">
        <f t="shared" si="3"/>
        <v>0</v>
      </c>
      <c r="Q11" s="11"/>
      <c r="R11" s="11">
        <v>0</v>
      </c>
      <c r="S11" s="11">
        <f t="shared" si="4"/>
        <v>0</v>
      </c>
      <c r="T11" s="11"/>
      <c r="U11" s="11">
        <v>0</v>
      </c>
      <c r="V11" s="11">
        <f t="shared" si="5"/>
        <v>0</v>
      </c>
      <c r="W11" s="11">
        <f t="shared" si="6"/>
        <v>654.37233333333324</v>
      </c>
      <c r="X11" s="11">
        <f t="shared" si="6"/>
        <v>605.04332992713523</v>
      </c>
      <c r="Y11" s="11">
        <f t="shared" si="7"/>
        <v>-49.329003406198012</v>
      </c>
      <c r="Z11" s="12">
        <f t="shared" si="8"/>
        <v>6.015004442810306</v>
      </c>
      <c r="AA11" s="12">
        <f t="shared" si="8"/>
        <v>6.392027891213993</v>
      </c>
      <c r="AC11" s="14"/>
    </row>
    <row r="12" spans="1:29" ht="20.100000000000001" customHeight="1" x14ac:dyDescent="0.25">
      <c r="A12" s="7">
        <f t="shared" si="9"/>
        <v>8</v>
      </c>
      <c r="B12" s="15" t="s">
        <v>43</v>
      </c>
      <c r="C12" s="9">
        <f>SUM(C5:C11)</f>
        <v>4210</v>
      </c>
      <c r="D12" s="10">
        <v>0.40439999999999998</v>
      </c>
      <c r="E12" s="16">
        <f>SUM(E5:E11)</f>
        <v>805.53999999999985</v>
      </c>
      <c r="F12" s="16">
        <f t="shared" ref="F12:Y12" si="10">SUM(F5:F11)</f>
        <v>486.07064444970001</v>
      </c>
      <c r="G12" s="16">
        <f t="shared" si="10"/>
        <v>-319.46935555030001</v>
      </c>
      <c r="H12" s="16">
        <f t="shared" si="10"/>
        <v>1289.9999999999998</v>
      </c>
      <c r="I12" s="16">
        <f t="shared" si="10"/>
        <v>632.78769830823524</v>
      </c>
      <c r="J12" s="16">
        <f t="shared" si="10"/>
        <v>-657.21230169176465</v>
      </c>
      <c r="K12" s="16">
        <f t="shared" si="10"/>
        <v>3136.1750000000002</v>
      </c>
      <c r="L12" s="16">
        <f t="shared" si="10"/>
        <v>2164.0218069483003</v>
      </c>
      <c r="M12" s="16">
        <f t="shared" si="10"/>
        <v>-972.15319305169987</v>
      </c>
      <c r="N12" s="16">
        <f t="shared" si="10"/>
        <v>0</v>
      </c>
      <c r="O12" s="16">
        <f t="shared" si="10"/>
        <v>0</v>
      </c>
      <c r="P12" s="16">
        <f t="shared" si="10"/>
        <v>0</v>
      </c>
      <c r="Q12" s="16">
        <f t="shared" si="10"/>
        <v>0</v>
      </c>
      <c r="R12" s="16">
        <f t="shared" si="10"/>
        <v>0</v>
      </c>
      <c r="S12" s="16">
        <f t="shared" si="10"/>
        <v>0</v>
      </c>
      <c r="T12" s="16">
        <f t="shared" si="10"/>
        <v>0</v>
      </c>
      <c r="U12" s="16">
        <f t="shared" si="10"/>
        <v>0</v>
      </c>
      <c r="V12" s="16">
        <f t="shared" si="10"/>
        <v>0</v>
      </c>
      <c r="W12" s="16">
        <f t="shared" si="10"/>
        <v>4426.1749999999993</v>
      </c>
      <c r="X12" s="16">
        <f t="shared" si="10"/>
        <v>2796.8095052565354</v>
      </c>
      <c r="Y12" s="16">
        <f t="shared" si="10"/>
        <v>-1629.3654947434643</v>
      </c>
      <c r="Z12" s="17">
        <f t="shared" si="8"/>
        <v>5.4946681729026494</v>
      </c>
      <c r="AA12" s="17">
        <f t="shared" si="8"/>
        <v>5.7539156852866835</v>
      </c>
      <c r="AC12" s="14"/>
    </row>
    <row r="13" spans="1:29" ht="20.100000000000001" customHeight="1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1">
        <v>94.9</v>
      </c>
      <c r="F13" s="11">
        <v>131.69966661000001</v>
      </c>
      <c r="G13" s="11">
        <f t="shared" si="0"/>
        <v>36.799666610000003</v>
      </c>
      <c r="H13" s="11">
        <v>80</v>
      </c>
      <c r="I13" s="11">
        <v>74.841300000000004</v>
      </c>
      <c r="J13" s="11">
        <f t="shared" si="1"/>
        <v>-5.1586999999999961</v>
      </c>
      <c r="K13" s="11">
        <v>0</v>
      </c>
      <c r="L13" s="11">
        <v>0</v>
      </c>
      <c r="M13" s="11">
        <f t="shared" si="2"/>
        <v>0</v>
      </c>
      <c r="N13" s="11"/>
      <c r="O13" s="11">
        <v>0</v>
      </c>
      <c r="P13" s="11">
        <f t="shared" si="3"/>
        <v>0</v>
      </c>
      <c r="Q13" s="11"/>
      <c r="R13" s="11">
        <v>0</v>
      </c>
      <c r="S13" s="11">
        <f t="shared" si="4"/>
        <v>0</v>
      </c>
      <c r="T13" s="11"/>
      <c r="U13" s="11">
        <v>0</v>
      </c>
      <c r="V13" s="11">
        <f t="shared" si="5"/>
        <v>0</v>
      </c>
      <c r="W13" s="11">
        <f t="shared" si="6"/>
        <v>80</v>
      </c>
      <c r="X13" s="11">
        <f t="shared" si="6"/>
        <v>74.841300000000004</v>
      </c>
      <c r="Y13" s="11">
        <f t="shared" si="7"/>
        <v>-5.1586999999999961</v>
      </c>
      <c r="Z13" s="12">
        <f t="shared" si="8"/>
        <v>0.84299262381454154</v>
      </c>
      <c r="AA13" s="12">
        <f t="shared" si="8"/>
        <v>0.56827250915999872</v>
      </c>
      <c r="AC13" s="14"/>
    </row>
    <row r="14" spans="1:29" ht="20.100000000000001" customHeight="1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1">
        <v>11.09</v>
      </c>
      <c r="F14" s="11">
        <v>15.376747249800001</v>
      </c>
      <c r="G14" s="11">
        <f t="shared" si="0"/>
        <v>4.2867472498000012</v>
      </c>
      <c r="H14" s="11">
        <v>9.1666666666666661</v>
      </c>
      <c r="I14" s="11">
        <v>8.7970725000000005</v>
      </c>
      <c r="J14" s="11">
        <f t="shared" si="1"/>
        <v>-0.36959416666666556</v>
      </c>
      <c r="K14" s="11">
        <v>0</v>
      </c>
      <c r="L14" s="11">
        <v>0</v>
      </c>
      <c r="M14" s="11">
        <f t="shared" si="2"/>
        <v>0</v>
      </c>
      <c r="N14" s="11"/>
      <c r="O14" s="11">
        <v>0</v>
      </c>
      <c r="P14" s="11">
        <f t="shared" si="3"/>
        <v>0</v>
      </c>
      <c r="Q14" s="11"/>
      <c r="R14" s="11">
        <v>0</v>
      </c>
      <c r="S14" s="11">
        <f t="shared" si="4"/>
        <v>0</v>
      </c>
      <c r="T14" s="11"/>
      <c r="U14" s="11">
        <v>0</v>
      </c>
      <c r="V14" s="11">
        <f t="shared" si="5"/>
        <v>0</v>
      </c>
      <c r="W14" s="11">
        <f t="shared" si="6"/>
        <v>9.1666666666666661</v>
      </c>
      <c r="X14" s="11">
        <f t="shared" si="6"/>
        <v>8.7970725000000005</v>
      </c>
      <c r="Y14" s="11">
        <f t="shared" si="7"/>
        <v>-0.36959416666666556</v>
      </c>
      <c r="Z14" s="12">
        <f t="shared" si="8"/>
        <v>0.82657048391944687</v>
      </c>
      <c r="AA14" s="12">
        <f t="shared" si="8"/>
        <v>0.57210230207265844</v>
      </c>
      <c r="AC14" s="14"/>
    </row>
    <row r="15" spans="1:29" ht="20.100000000000001" customHeight="1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1">
        <v>6.16</v>
      </c>
      <c r="F15" s="11">
        <v>9.5991909299999989</v>
      </c>
      <c r="G15" s="11">
        <f t="shared" si="0"/>
        <v>3.4391909299999988</v>
      </c>
      <c r="H15" s="11">
        <v>17.5</v>
      </c>
      <c r="I15" s="11">
        <v>18.11646</v>
      </c>
      <c r="J15" s="11">
        <f t="shared" si="1"/>
        <v>0.61646000000000001</v>
      </c>
      <c r="K15" s="11">
        <v>0</v>
      </c>
      <c r="L15" s="11">
        <v>0</v>
      </c>
      <c r="M15" s="11">
        <f t="shared" si="2"/>
        <v>0</v>
      </c>
      <c r="N15" s="11"/>
      <c r="O15" s="11">
        <v>0</v>
      </c>
      <c r="P15" s="11">
        <f t="shared" si="3"/>
        <v>0</v>
      </c>
      <c r="Q15" s="11"/>
      <c r="R15" s="11">
        <v>0</v>
      </c>
      <c r="S15" s="11">
        <f t="shared" si="4"/>
        <v>0</v>
      </c>
      <c r="T15" s="11"/>
      <c r="U15" s="11">
        <v>0</v>
      </c>
      <c r="V15" s="11">
        <f t="shared" si="5"/>
        <v>0</v>
      </c>
      <c r="W15" s="11">
        <f t="shared" si="6"/>
        <v>17.5</v>
      </c>
      <c r="X15" s="11">
        <f t="shared" si="6"/>
        <v>18.11646</v>
      </c>
      <c r="Y15" s="11">
        <f t="shared" si="7"/>
        <v>0.61646000000000001</v>
      </c>
      <c r="Z15" s="12">
        <f t="shared" si="8"/>
        <v>2.8409090909090908</v>
      </c>
      <c r="AA15" s="12">
        <f t="shared" si="8"/>
        <v>1.8872903072884291</v>
      </c>
      <c r="AC15" s="14"/>
    </row>
    <row r="16" spans="1:29" ht="20.100000000000001" customHeight="1" x14ac:dyDescent="0.25">
      <c r="A16" s="7">
        <f t="shared" si="9"/>
        <v>12</v>
      </c>
      <c r="B16" s="8" t="s">
        <v>47</v>
      </c>
      <c r="C16" s="50">
        <v>725</v>
      </c>
      <c r="D16" s="10">
        <v>0.40439999999999998</v>
      </c>
      <c r="E16" s="11">
        <v>29.58</v>
      </c>
      <c r="F16" s="11">
        <v>24.4815335469</v>
      </c>
      <c r="G16" s="11">
        <f t="shared" si="0"/>
        <v>-5.0984664530999986</v>
      </c>
      <c r="H16" s="11">
        <v>31.448275862068961</v>
      </c>
      <c r="I16" s="11">
        <v>27.806239935091281</v>
      </c>
      <c r="J16" s="11">
        <f t="shared" si="1"/>
        <v>-3.6420359269776803</v>
      </c>
      <c r="K16" s="11">
        <v>0</v>
      </c>
      <c r="L16" s="11">
        <v>0</v>
      </c>
      <c r="M16" s="11">
        <f t="shared" si="2"/>
        <v>0</v>
      </c>
      <c r="N16" s="11"/>
      <c r="O16" s="11">
        <v>0</v>
      </c>
      <c r="P16" s="11">
        <f t="shared" si="3"/>
        <v>0</v>
      </c>
      <c r="Q16" s="11"/>
      <c r="R16" s="11">
        <v>0</v>
      </c>
      <c r="S16" s="11">
        <f t="shared" si="4"/>
        <v>0</v>
      </c>
      <c r="T16" s="11"/>
      <c r="U16" s="11">
        <v>0</v>
      </c>
      <c r="V16" s="11">
        <f t="shared" si="5"/>
        <v>0</v>
      </c>
      <c r="W16" s="11">
        <f t="shared" si="6"/>
        <v>31.448275862068961</v>
      </c>
      <c r="X16" s="11">
        <f t="shared" si="6"/>
        <v>27.806239935091281</v>
      </c>
      <c r="Y16" s="11">
        <f t="shared" si="7"/>
        <v>-3.6420359269776803</v>
      </c>
      <c r="Z16" s="12">
        <f t="shared" si="8"/>
        <v>1.0631601035182205</v>
      </c>
      <c r="AA16" s="12">
        <f t="shared" si="8"/>
        <v>1.1358046619841866</v>
      </c>
      <c r="AC16" s="14"/>
    </row>
    <row r="17" spans="1:29" ht="20.100000000000001" customHeight="1" x14ac:dyDescent="0.25">
      <c r="A17" s="7">
        <f t="shared" si="9"/>
        <v>13</v>
      </c>
      <c r="B17" s="8" t="s">
        <v>48</v>
      </c>
      <c r="C17" s="50"/>
      <c r="D17" s="10">
        <v>0.40439999999999998</v>
      </c>
      <c r="E17" s="11">
        <v>56.69</v>
      </c>
      <c r="F17" s="11">
        <v>45.973305124200003</v>
      </c>
      <c r="G17" s="11">
        <f t="shared" si="0"/>
        <v>-10.716694875799995</v>
      </c>
      <c r="H17" s="11">
        <v>60.275862068965516</v>
      </c>
      <c r="I17" s="11">
        <v>56.626249034482761</v>
      </c>
      <c r="J17" s="11">
        <f t="shared" si="1"/>
        <v>-3.6496130344827549</v>
      </c>
      <c r="K17" s="11">
        <v>0</v>
      </c>
      <c r="L17" s="11">
        <v>0</v>
      </c>
      <c r="M17" s="11">
        <f t="shared" si="2"/>
        <v>0</v>
      </c>
      <c r="N17" s="11"/>
      <c r="O17" s="11">
        <v>0</v>
      </c>
      <c r="P17" s="11">
        <f t="shared" si="3"/>
        <v>0</v>
      </c>
      <c r="Q17" s="11"/>
      <c r="R17" s="11">
        <v>0</v>
      </c>
      <c r="S17" s="11">
        <f t="shared" si="4"/>
        <v>0</v>
      </c>
      <c r="T17" s="11"/>
      <c r="U17" s="11">
        <v>0</v>
      </c>
      <c r="V17" s="11">
        <f t="shared" si="5"/>
        <v>0</v>
      </c>
      <c r="W17" s="11">
        <f t="shared" si="6"/>
        <v>60.275862068965516</v>
      </c>
      <c r="X17" s="11">
        <f t="shared" si="6"/>
        <v>56.626249034482761</v>
      </c>
      <c r="Y17" s="11">
        <f t="shared" si="7"/>
        <v>-3.6496130344827549</v>
      </c>
      <c r="Z17" s="12">
        <f t="shared" si="8"/>
        <v>1.0632538731516232</v>
      </c>
      <c r="AA17" s="12">
        <f t="shared" si="8"/>
        <v>1.2317202098370588</v>
      </c>
      <c r="AC17" s="14"/>
    </row>
    <row r="18" spans="1:29" ht="20.100000000000001" customHeight="1" x14ac:dyDescent="0.25">
      <c r="A18" s="7">
        <f t="shared" si="9"/>
        <v>14</v>
      </c>
      <c r="B18" s="8" t="s">
        <v>49</v>
      </c>
      <c r="C18" s="50"/>
      <c r="D18" s="10">
        <v>0.40439999999999998</v>
      </c>
      <c r="E18" s="11">
        <v>3.08</v>
      </c>
      <c r="F18" s="11">
        <v>5.4764852247000002</v>
      </c>
      <c r="G18" s="11">
        <f t="shared" si="0"/>
        <v>2.3964852247000001</v>
      </c>
      <c r="H18" s="11">
        <v>3.2758620689655169</v>
      </c>
      <c r="I18" s="11">
        <v>3.0775143930827582</v>
      </c>
      <c r="J18" s="11">
        <f t="shared" si="1"/>
        <v>-0.1983476758827587</v>
      </c>
      <c r="K18" s="11">
        <v>0</v>
      </c>
      <c r="L18" s="11">
        <v>0</v>
      </c>
      <c r="M18" s="11">
        <f t="shared" si="2"/>
        <v>0</v>
      </c>
      <c r="N18" s="11"/>
      <c r="O18" s="11">
        <v>0</v>
      </c>
      <c r="P18" s="11">
        <f t="shared" si="3"/>
        <v>0</v>
      </c>
      <c r="Q18" s="11"/>
      <c r="R18" s="11">
        <v>0</v>
      </c>
      <c r="S18" s="11">
        <f t="shared" si="4"/>
        <v>0</v>
      </c>
      <c r="T18" s="11"/>
      <c r="U18" s="11">
        <v>0</v>
      </c>
      <c r="V18" s="11">
        <f t="shared" si="5"/>
        <v>0</v>
      </c>
      <c r="W18" s="11">
        <f t="shared" si="6"/>
        <v>3.2758620689655169</v>
      </c>
      <c r="X18" s="11">
        <f t="shared" si="6"/>
        <v>3.0775143930827582</v>
      </c>
      <c r="Y18" s="11">
        <f t="shared" si="7"/>
        <v>-0.1983476758827587</v>
      </c>
      <c r="Z18" s="12">
        <f t="shared" si="8"/>
        <v>1.0635915808329599</v>
      </c>
      <c r="AA18" s="12">
        <f t="shared" si="8"/>
        <v>0.561950642942042</v>
      </c>
      <c r="AC18" s="14"/>
    </row>
    <row r="19" spans="1:29" ht="20.100000000000001" customHeight="1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1">
        <v>2.46</v>
      </c>
      <c r="F19" s="11">
        <v>-8.6173389000000003E-3</v>
      </c>
      <c r="G19" s="11">
        <f t="shared" si="0"/>
        <v>-2.4686173389000001</v>
      </c>
      <c r="H19" s="11">
        <v>5</v>
      </c>
      <c r="I19" s="11">
        <v>4.9262174999999999</v>
      </c>
      <c r="J19" s="11">
        <f t="shared" si="1"/>
        <v>-7.3782500000000084E-2</v>
      </c>
      <c r="K19" s="11">
        <v>0</v>
      </c>
      <c r="L19" s="11">
        <v>0</v>
      </c>
      <c r="M19" s="11">
        <f t="shared" si="2"/>
        <v>0</v>
      </c>
      <c r="N19" s="11"/>
      <c r="O19" s="11">
        <v>0</v>
      </c>
      <c r="P19" s="11">
        <f t="shared" si="3"/>
        <v>0</v>
      </c>
      <c r="Q19" s="11"/>
      <c r="R19" s="11">
        <v>0</v>
      </c>
      <c r="S19" s="11">
        <f t="shared" si="4"/>
        <v>0</v>
      </c>
      <c r="T19" s="11"/>
      <c r="U19" s="11">
        <v>0</v>
      </c>
      <c r="V19" s="11">
        <f t="shared" si="5"/>
        <v>0</v>
      </c>
      <c r="W19" s="11">
        <f t="shared" si="6"/>
        <v>5</v>
      </c>
      <c r="X19" s="11">
        <f t="shared" si="6"/>
        <v>4.9262174999999999</v>
      </c>
      <c r="Y19" s="11">
        <f t="shared" si="7"/>
        <v>-7.3782500000000084E-2</v>
      </c>
      <c r="Z19" s="12">
        <f t="shared" si="8"/>
        <v>2.0325203252032522</v>
      </c>
      <c r="AA19" s="12">
        <f t="shared" si="8"/>
        <v>-571.66342848602596</v>
      </c>
      <c r="AC19" s="14"/>
    </row>
    <row r="20" spans="1:29" ht="20.100000000000001" customHeight="1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1">
        <v>0.12</v>
      </c>
      <c r="F20" s="11">
        <v>1.4836607999999999E-2</v>
      </c>
      <c r="G20" s="11">
        <f t="shared" si="0"/>
        <v>-0.10516339199999999</v>
      </c>
      <c r="H20" s="11">
        <v>0.83333333333333326</v>
      </c>
      <c r="I20" s="11">
        <v>0.88722000000000012</v>
      </c>
      <c r="J20" s="11">
        <f t="shared" si="1"/>
        <v>5.388666666666686E-2</v>
      </c>
      <c r="K20" s="11">
        <v>0</v>
      </c>
      <c r="L20" s="11">
        <v>0</v>
      </c>
      <c r="M20" s="11">
        <f t="shared" si="2"/>
        <v>0</v>
      </c>
      <c r="N20" s="11"/>
      <c r="O20" s="11">
        <v>0</v>
      </c>
      <c r="P20" s="11">
        <f t="shared" si="3"/>
        <v>0</v>
      </c>
      <c r="Q20" s="11"/>
      <c r="R20" s="11">
        <v>0</v>
      </c>
      <c r="S20" s="11">
        <f t="shared" si="4"/>
        <v>0</v>
      </c>
      <c r="T20" s="11"/>
      <c r="U20" s="11">
        <v>0</v>
      </c>
      <c r="V20" s="11">
        <f t="shared" si="5"/>
        <v>0</v>
      </c>
      <c r="W20" s="11">
        <f t="shared" si="6"/>
        <v>0.83333333333333326</v>
      </c>
      <c r="X20" s="11">
        <f t="shared" si="6"/>
        <v>0.88722000000000012</v>
      </c>
      <c r="Y20" s="11">
        <f t="shared" si="7"/>
        <v>5.388666666666686E-2</v>
      </c>
      <c r="Z20" s="12">
        <f t="shared" si="8"/>
        <v>6.9444444444444438</v>
      </c>
      <c r="AA20" s="12">
        <f t="shared" si="8"/>
        <v>59.799382716049394</v>
      </c>
      <c r="AC20" s="14"/>
    </row>
    <row r="21" spans="1:29" ht="20.100000000000001" customHeight="1" x14ac:dyDescent="0.25">
      <c r="A21" s="7">
        <f t="shared" si="9"/>
        <v>17</v>
      </c>
      <c r="B21" s="8" t="s">
        <v>52</v>
      </c>
      <c r="C21" s="50">
        <v>117.6</v>
      </c>
      <c r="D21" s="10">
        <v>0.40439999999999998</v>
      </c>
      <c r="E21" s="11">
        <v>7.39</v>
      </c>
      <c r="F21" s="11">
        <v>7.5947462999999997</v>
      </c>
      <c r="G21" s="11">
        <f t="shared" si="0"/>
        <v>0.20474630000000005</v>
      </c>
      <c r="H21" s="11">
        <v>13.180272108843539</v>
      </c>
      <c r="I21" s="11">
        <v>15.089167372881354</v>
      </c>
      <c r="J21" s="11">
        <f t="shared" si="1"/>
        <v>1.908895264037815</v>
      </c>
      <c r="K21" s="11">
        <v>0</v>
      </c>
      <c r="L21" s="11">
        <v>0</v>
      </c>
      <c r="M21" s="11">
        <f t="shared" si="2"/>
        <v>0</v>
      </c>
      <c r="N21" s="11"/>
      <c r="O21" s="11">
        <v>0</v>
      </c>
      <c r="P21" s="11">
        <f t="shared" si="3"/>
        <v>0</v>
      </c>
      <c r="Q21" s="11"/>
      <c r="R21" s="11">
        <v>0</v>
      </c>
      <c r="S21" s="11">
        <f t="shared" si="4"/>
        <v>0</v>
      </c>
      <c r="T21" s="11"/>
      <c r="U21" s="11">
        <v>0</v>
      </c>
      <c r="V21" s="11">
        <f t="shared" si="5"/>
        <v>0</v>
      </c>
      <c r="W21" s="11">
        <f t="shared" si="6"/>
        <v>13.180272108843539</v>
      </c>
      <c r="X21" s="11">
        <f t="shared" si="6"/>
        <v>15.089167372881354</v>
      </c>
      <c r="Y21" s="11">
        <f t="shared" si="7"/>
        <v>1.908895264037815</v>
      </c>
      <c r="Z21" s="12">
        <f t="shared" si="8"/>
        <v>1.7835280255539296</v>
      </c>
      <c r="AA21" s="12">
        <f t="shared" si="8"/>
        <v>1.986790180585934</v>
      </c>
      <c r="AC21" s="14"/>
    </row>
    <row r="22" spans="1:29" ht="20.100000000000001" customHeight="1" x14ac:dyDescent="0.25">
      <c r="A22" s="7">
        <f t="shared" si="9"/>
        <v>18</v>
      </c>
      <c r="B22" s="8" t="s">
        <v>53</v>
      </c>
      <c r="C22" s="50"/>
      <c r="D22" s="10">
        <v>0.40439999999999998</v>
      </c>
      <c r="E22" s="11">
        <v>7.1</v>
      </c>
      <c r="F22" s="11">
        <v>11.530826280000001</v>
      </c>
      <c r="G22" s="11">
        <f t="shared" si="0"/>
        <v>4.4308262800000016</v>
      </c>
      <c r="H22" s="11">
        <v>12.653061224489798</v>
      </c>
      <c r="I22" s="11">
        <v>10.346857627118643</v>
      </c>
      <c r="J22" s="11">
        <f t="shared" si="1"/>
        <v>-2.3062035973711552</v>
      </c>
      <c r="K22" s="11">
        <v>0</v>
      </c>
      <c r="L22" s="11">
        <v>0</v>
      </c>
      <c r="M22" s="11">
        <f t="shared" si="2"/>
        <v>0</v>
      </c>
      <c r="N22" s="11"/>
      <c r="O22" s="11">
        <v>0</v>
      </c>
      <c r="P22" s="11">
        <f t="shared" si="3"/>
        <v>0</v>
      </c>
      <c r="Q22" s="11"/>
      <c r="R22" s="11">
        <v>0</v>
      </c>
      <c r="S22" s="11">
        <f t="shared" si="4"/>
        <v>0</v>
      </c>
      <c r="T22" s="11"/>
      <c r="U22" s="11">
        <v>0</v>
      </c>
      <c r="V22" s="11">
        <f t="shared" si="5"/>
        <v>0</v>
      </c>
      <c r="W22" s="11">
        <f t="shared" si="6"/>
        <v>12.653061224489798</v>
      </c>
      <c r="X22" s="11">
        <f t="shared" si="6"/>
        <v>10.346857627118643</v>
      </c>
      <c r="Y22" s="11">
        <f t="shared" si="7"/>
        <v>-2.3062035973711552</v>
      </c>
      <c r="Z22" s="12">
        <f t="shared" si="8"/>
        <v>1.7821212992239153</v>
      </c>
      <c r="AA22" s="12">
        <f t="shared" si="8"/>
        <v>0.89732143871294556</v>
      </c>
      <c r="AC22" s="14"/>
    </row>
    <row r="23" spans="1:29" ht="24" x14ac:dyDescent="0.25">
      <c r="A23" s="7">
        <f t="shared" si="9"/>
        <v>19</v>
      </c>
      <c r="B23" s="15" t="s">
        <v>54</v>
      </c>
      <c r="C23" s="9">
        <f>SUM(C13:C22)</f>
        <v>1773.6</v>
      </c>
      <c r="D23" s="10">
        <v>0.40439999999999998</v>
      </c>
      <c r="E23" s="16">
        <f>SUM(E13:E22)</f>
        <v>218.57000000000002</v>
      </c>
      <c r="F23" s="16">
        <f t="shared" ref="F23:Y23" si="11">SUM(F13:F22)</f>
        <v>251.73872053470004</v>
      </c>
      <c r="G23" s="16">
        <f t="shared" si="11"/>
        <v>33.1687205347</v>
      </c>
      <c r="H23" s="16">
        <f t="shared" si="11"/>
        <v>233.33333333333334</v>
      </c>
      <c r="I23" s="16">
        <f t="shared" si="11"/>
        <v>220.51429836265683</v>
      </c>
      <c r="J23" s="16">
        <f t="shared" si="11"/>
        <v>-12.819034970676528</v>
      </c>
      <c r="K23" s="16">
        <f t="shared" si="11"/>
        <v>0</v>
      </c>
      <c r="L23" s="16">
        <f t="shared" si="11"/>
        <v>0</v>
      </c>
      <c r="M23" s="16">
        <f t="shared" si="11"/>
        <v>0</v>
      </c>
      <c r="N23" s="16">
        <f t="shared" si="11"/>
        <v>0</v>
      </c>
      <c r="O23" s="16">
        <f t="shared" si="11"/>
        <v>0</v>
      </c>
      <c r="P23" s="16">
        <f t="shared" si="11"/>
        <v>0</v>
      </c>
      <c r="Q23" s="16">
        <f t="shared" si="11"/>
        <v>0</v>
      </c>
      <c r="R23" s="16">
        <f t="shared" si="11"/>
        <v>0</v>
      </c>
      <c r="S23" s="16">
        <f t="shared" si="11"/>
        <v>0</v>
      </c>
      <c r="T23" s="16">
        <f t="shared" si="11"/>
        <v>0</v>
      </c>
      <c r="U23" s="16">
        <f t="shared" si="11"/>
        <v>0</v>
      </c>
      <c r="V23" s="16">
        <f t="shared" si="11"/>
        <v>0</v>
      </c>
      <c r="W23" s="16">
        <f t="shared" si="11"/>
        <v>233.33333333333334</v>
      </c>
      <c r="X23" s="16">
        <f t="shared" si="11"/>
        <v>220.51429836265683</v>
      </c>
      <c r="Y23" s="16">
        <f t="shared" si="11"/>
        <v>-12.819034970676528</v>
      </c>
      <c r="Z23" s="17">
        <f t="shared" si="8"/>
        <v>1.0675451037806347</v>
      </c>
      <c r="AA23" s="17">
        <f t="shared" si="8"/>
        <v>0.87596496039337268</v>
      </c>
      <c r="AC23" s="14"/>
    </row>
    <row r="24" spans="1:29" ht="20.100000000000001" customHeight="1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1">
        <v>66.069999999999993</v>
      </c>
      <c r="F24" s="11">
        <v>43.103095906500002</v>
      </c>
      <c r="G24" s="11">
        <f t="shared" si="0"/>
        <v>-22.966904093499991</v>
      </c>
      <c r="H24" s="11">
        <v>50.833333333333329</v>
      </c>
      <c r="I24" s="11">
        <v>52.942113993600003</v>
      </c>
      <c r="J24" s="11">
        <f t="shared" si="1"/>
        <v>2.1087806602666745</v>
      </c>
      <c r="K24" s="11">
        <v>241.15549999999996</v>
      </c>
      <c r="L24" s="11">
        <v>171.205496829</v>
      </c>
      <c r="M24" s="11">
        <f t="shared" si="2"/>
        <v>-69.950003170999963</v>
      </c>
      <c r="N24" s="11"/>
      <c r="O24" s="11">
        <v>0</v>
      </c>
      <c r="P24" s="11">
        <f t="shared" si="3"/>
        <v>0</v>
      </c>
      <c r="Q24" s="11"/>
      <c r="R24" s="11">
        <v>0</v>
      </c>
      <c r="S24" s="11">
        <f t="shared" si="4"/>
        <v>0</v>
      </c>
      <c r="T24" s="11"/>
      <c r="U24" s="11">
        <v>0</v>
      </c>
      <c r="V24" s="11">
        <f t="shared" si="5"/>
        <v>0</v>
      </c>
      <c r="W24" s="11">
        <f t="shared" si="6"/>
        <v>291.98883333333328</v>
      </c>
      <c r="X24" s="11">
        <f t="shared" si="6"/>
        <v>224.1476108226</v>
      </c>
      <c r="Y24" s="11">
        <f t="shared" si="7"/>
        <v>-67.841222510733274</v>
      </c>
      <c r="Z24" s="12">
        <f t="shared" si="8"/>
        <v>4.419386004742444</v>
      </c>
      <c r="AA24" s="12">
        <f t="shared" si="8"/>
        <v>5.2002670831075557</v>
      </c>
      <c r="AC24" s="14"/>
    </row>
    <row r="25" spans="1:29" ht="20.100000000000001" customHeight="1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1">
        <v>98.48</v>
      </c>
      <c r="F25" s="11">
        <v>93.330573421499992</v>
      </c>
      <c r="G25" s="11">
        <f t="shared" si="0"/>
        <v>-5.1494265785000124</v>
      </c>
      <c r="H25" s="11">
        <v>105.83333333333334</v>
      </c>
      <c r="I25" s="11">
        <v>117.29512716570001</v>
      </c>
      <c r="J25" s="11">
        <f t="shared" si="1"/>
        <v>11.461793832366666</v>
      </c>
      <c r="K25" s="11">
        <v>339.75600000000003</v>
      </c>
      <c r="L25" s="11">
        <v>330.90198268680001</v>
      </c>
      <c r="M25" s="11">
        <f t="shared" si="2"/>
        <v>-8.8540173132000177</v>
      </c>
      <c r="N25" s="11"/>
      <c r="O25" s="11">
        <v>0</v>
      </c>
      <c r="P25" s="11">
        <f t="shared" si="3"/>
        <v>0</v>
      </c>
      <c r="Q25" s="11"/>
      <c r="R25" s="11">
        <v>0</v>
      </c>
      <c r="S25" s="11">
        <f t="shared" si="4"/>
        <v>0</v>
      </c>
      <c r="T25" s="11"/>
      <c r="U25" s="11">
        <v>15.53514935467625</v>
      </c>
      <c r="V25" s="11">
        <f t="shared" si="5"/>
        <v>15.53514935467625</v>
      </c>
      <c r="W25" s="11">
        <f t="shared" si="6"/>
        <v>445.58933333333334</v>
      </c>
      <c r="X25" s="11">
        <f t="shared" si="6"/>
        <v>463.7322592071763</v>
      </c>
      <c r="Y25" s="11">
        <f t="shared" si="7"/>
        <v>18.142925873842955</v>
      </c>
      <c r="Z25" s="12">
        <f t="shared" si="8"/>
        <v>4.524668291362036</v>
      </c>
      <c r="AA25" s="12">
        <f t="shared" si="8"/>
        <v>4.9687068471428582</v>
      </c>
      <c r="AC25" s="14"/>
    </row>
    <row r="26" spans="1:29" ht="20.100000000000001" customHeight="1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1">
        <v>45.68</v>
      </c>
      <c r="F26" s="11">
        <v>46.031389843500001</v>
      </c>
      <c r="G26" s="11">
        <f t="shared" si="0"/>
        <v>0.35138984350000158</v>
      </c>
      <c r="H26" s="11">
        <v>70</v>
      </c>
      <c r="I26" s="11">
        <v>85.320997107300002</v>
      </c>
      <c r="J26" s="11">
        <f t="shared" si="1"/>
        <v>15.320997107300002</v>
      </c>
      <c r="K26" s="11">
        <v>156.22559999999999</v>
      </c>
      <c r="L26" s="11">
        <v>161.38605310470001</v>
      </c>
      <c r="M26" s="11">
        <f t="shared" si="2"/>
        <v>5.1604531047000251</v>
      </c>
      <c r="N26" s="11"/>
      <c r="O26" s="11">
        <v>0</v>
      </c>
      <c r="P26" s="11">
        <f t="shared" si="3"/>
        <v>0</v>
      </c>
      <c r="Q26" s="11"/>
      <c r="R26" s="11">
        <v>0</v>
      </c>
      <c r="S26" s="11">
        <f t="shared" si="4"/>
        <v>0</v>
      </c>
      <c r="T26" s="11"/>
      <c r="U26" s="11">
        <v>0</v>
      </c>
      <c r="V26" s="11">
        <f t="shared" si="5"/>
        <v>0</v>
      </c>
      <c r="W26" s="11">
        <f t="shared" si="6"/>
        <v>226.22559999999999</v>
      </c>
      <c r="X26" s="11">
        <f t="shared" si="6"/>
        <v>246.70705021200001</v>
      </c>
      <c r="Y26" s="11">
        <f t="shared" si="7"/>
        <v>20.481450212000027</v>
      </c>
      <c r="Z26" s="12">
        <f t="shared" si="8"/>
        <v>4.9523992994746058</v>
      </c>
      <c r="AA26" s="12">
        <f t="shared" si="8"/>
        <v>5.3595394588511871</v>
      </c>
      <c r="AC26" s="14"/>
    </row>
    <row r="27" spans="1:29" ht="20.100000000000001" customHeight="1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1">
        <v>37.659999999999997</v>
      </c>
      <c r="F27" s="11">
        <v>40.475516745599997</v>
      </c>
      <c r="G27" s="11">
        <f t="shared" si="0"/>
        <v>2.8155167456000001</v>
      </c>
      <c r="H27" s="11">
        <v>33.333333333333336</v>
      </c>
      <c r="I27" s="11">
        <v>36.277721318700003</v>
      </c>
      <c r="J27" s="11">
        <f t="shared" si="1"/>
        <v>2.9443879853666672</v>
      </c>
      <c r="K27" s="11">
        <v>69.670999999999992</v>
      </c>
      <c r="L27" s="11">
        <v>70.629776703900006</v>
      </c>
      <c r="M27" s="11">
        <f t="shared" si="2"/>
        <v>0.95877670390001413</v>
      </c>
      <c r="N27" s="11"/>
      <c r="O27" s="11">
        <v>0</v>
      </c>
      <c r="P27" s="11">
        <f t="shared" si="3"/>
        <v>0</v>
      </c>
      <c r="Q27" s="11"/>
      <c r="R27" s="11">
        <v>0</v>
      </c>
      <c r="S27" s="11">
        <f t="shared" si="4"/>
        <v>0</v>
      </c>
      <c r="T27" s="11"/>
      <c r="U27" s="11">
        <v>0</v>
      </c>
      <c r="V27" s="11">
        <f t="shared" si="5"/>
        <v>0</v>
      </c>
      <c r="W27" s="11">
        <f t="shared" si="6"/>
        <v>103.00433333333334</v>
      </c>
      <c r="X27" s="11">
        <f t="shared" si="6"/>
        <v>106.90749802260001</v>
      </c>
      <c r="Y27" s="11">
        <f t="shared" si="7"/>
        <v>3.9031646892666743</v>
      </c>
      <c r="Z27" s="12">
        <f t="shared" si="8"/>
        <v>2.7351124092759784</v>
      </c>
      <c r="AA27" s="12">
        <f t="shared" si="8"/>
        <v>2.6412880333200857</v>
      </c>
      <c r="AC27" s="14"/>
    </row>
    <row r="28" spans="1:29" ht="20.100000000000001" customHeight="1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1">
        <v>15.52</v>
      </c>
      <c r="F28" s="11">
        <v>13.443563844</v>
      </c>
      <c r="G28" s="11">
        <f t="shared" si="0"/>
        <v>-2.0764361559999998</v>
      </c>
      <c r="H28" s="11">
        <v>14.166666666666668</v>
      </c>
      <c r="I28" s="11">
        <v>14.733263040300001</v>
      </c>
      <c r="J28" s="11">
        <f t="shared" si="1"/>
        <v>0.56659637363333282</v>
      </c>
      <c r="K28" s="11">
        <v>55.872</v>
      </c>
      <c r="L28" s="11">
        <v>52.550891186400001</v>
      </c>
      <c r="M28" s="11">
        <f t="shared" si="2"/>
        <v>-3.3211088135999987</v>
      </c>
      <c r="N28" s="11"/>
      <c r="O28" s="11">
        <v>0</v>
      </c>
      <c r="P28" s="11">
        <f t="shared" si="3"/>
        <v>0</v>
      </c>
      <c r="Q28" s="11"/>
      <c r="R28" s="11">
        <v>0</v>
      </c>
      <c r="S28" s="11">
        <f t="shared" si="4"/>
        <v>0</v>
      </c>
      <c r="T28" s="11"/>
      <c r="U28" s="11">
        <v>0</v>
      </c>
      <c r="V28" s="11">
        <f t="shared" si="5"/>
        <v>0</v>
      </c>
      <c r="W28" s="11">
        <f t="shared" si="6"/>
        <v>70.038666666666671</v>
      </c>
      <c r="X28" s="11">
        <f t="shared" si="6"/>
        <v>67.284154226699997</v>
      </c>
      <c r="Y28" s="11">
        <f t="shared" si="7"/>
        <v>-2.7545124399666747</v>
      </c>
      <c r="Z28" s="12">
        <f t="shared" si="8"/>
        <v>4.5128006872852238</v>
      </c>
      <c r="AA28" s="12">
        <f t="shared" si="8"/>
        <v>5.0049343319576378</v>
      </c>
      <c r="AC28" s="14"/>
    </row>
    <row r="29" spans="1:29" ht="20.100000000000001" customHeight="1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1">
        <v>0</v>
      </c>
      <c r="F29" s="11">
        <v>22.606684713</v>
      </c>
      <c r="G29" s="11">
        <f t="shared" si="0"/>
        <v>22.606684713</v>
      </c>
      <c r="H29" s="11">
        <v>0</v>
      </c>
      <c r="I29" s="11">
        <v>86.0829432174</v>
      </c>
      <c r="J29" s="11">
        <f t="shared" si="1"/>
        <v>86.0829432174</v>
      </c>
      <c r="K29" s="11">
        <v>0</v>
      </c>
      <c r="L29" s="11">
        <v>108.2860198182</v>
      </c>
      <c r="M29" s="11">
        <f t="shared" si="2"/>
        <v>108.2860198182</v>
      </c>
      <c r="N29" s="11"/>
      <c r="O29" s="11">
        <v>0</v>
      </c>
      <c r="P29" s="11">
        <f t="shared" si="3"/>
        <v>0</v>
      </c>
      <c r="Q29" s="11"/>
      <c r="R29" s="11">
        <v>0</v>
      </c>
      <c r="S29" s="11">
        <f t="shared" si="4"/>
        <v>0</v>
      </c>
      <c r="T29" s="11"/>
      <c r="U29" s="11">
        <v>0</v>
      </c>
      <c r="V29" s="11">
        <f t="shared" si="5"/>
        <v>0</v>
      </c>
      <c r="W29" s="11">
        <f t="shared" si="6"/>
        <v>0</v>
      </c>
      <c r="X29" s="11">
        <f t="shared" si="6"/>
        <v>194.36896303560002</v>
      </c>
      <c r="Y29" s="11">
        <f t="shared" si="7"/>
        <v>194.36896303560002</v>
      </c>
      <c r="Z29" s="12">
        <f t="shared" si="8"/>
        <v>0</v>
      </c>
      <c r="AA29" s="12">
        <f t="shared" si="8"/>
        <v>8.5978534890535236</v>
      </c>
      <c r="AC29" s="14"/>
    </row>
    <row r="30" spans="1:29" ht="20.100000000000001" customHeight="1" x14ac:dyDescent="0.25">
      <c r="A30" s="7">
        <v>26</v>
      </c>
      <c r="B30" s="8" t="s">
        <v>61</v>
      </c>
      <c r="C30" s="9"/>
      <c r="D30" s="10">
        <v>0.40439999999999998</v>
      </c>
      <c r="E30" s="11">
        <v>0</v>
      </c>
      <c r="F30" s="11">
        <v>0.29237175990000003</v>
      </c>
      <c r="G30" s="11">
        <f>F30-E30</f>
        <v>0.29237175990000003</v>
      </c>
      <c r="H30" s="11">
        <v>0</v>
      </c>
      <c r="I30" s="11">
        <v>0.55889751330000004</v>
      </c>
      <c r="J30" s="11">
        <f>I30-H30</f>
        <v>0.55889751330000004</v>
      </c>
      <c r="K30" s="11">
        <v>0</v>
      </c>
      <c r="L30" s="11">
        <v>0.95576303970000009</v>
      </c>
      <c r="M30" s="11">
        <f>L30-K30</f>
        <v>0.95576303970000009</v>
      </c>
      <c r="N30" s="11"/>
      <c r="O30" s="11">
        <v>0</v>
      </c>
      <c r="P30" s="11">
        <f>O30-N30</f>
        <v>0</v>
      </c>
      <c r="Q30" s="11"/>
      <c r="R30" s="11">
        <v>0</v>
      </c>
      <c r="S30" s="11">
        <f>R30-Q30</f>
        <v>0</v>
      </c>
      <c r="T30" s="11"/>
      <c r="U30" s="11">
        <v>0</v>
      </c>
      <c r="V30" s="11">
        <f>U30-T30</f>
        <v>0</v>
      </c>
      <c r="W30" s="11">
        <f>T30+Q30+N30+K30+H30</f>
        <v>0</v>
      </c>
      <c r="X30" s="11">
        <f>U30+R30+O30+L30+I30</f>
        <v>1.5146605530000001</v>
      </c>
      <c r="Y30" s="11">
        <f>X30-W30</f>
        <v>1.5146605530000001</v>
      </c>
      <c r="Z30" s="12">
        <f t="shared" si="8"/>
        <v>0</v>
      </c>
      <c r="AA30" s="12">
        <f>IFERROR(X30/F30,0)</f>
        <v>5.1805979945465994</v>
      </c>
      <c r="AC30" s="14"/>
    </row>
    <row r="31" spans="1:29" ht="20.100000000000001" customHeight="1" x14ac:dyDescent="0.25">
      <c r="A31" s="7">
        <v>27</v>
      </c>
      <c r="B31" s="8" t="s">
        <v>62</v>
      </c>
      <c r="C31" s="9">
        <v>1500</v>
      </c>
      <c r="D31" s="10">
        <v>0.40439999999999998</v>
      </c>
      <c r="E31" s="11">
        <v>0</v>
      </c>
      <c r="F31" s="11">
        <v>13.8205313154</v>
      </c>
      <c r="G31" s="11">
        <f t="shared" si="0"/>
        <v>13.8205313154</v>
      </c>
      <c r="H31" s="11">
        <v>0</v>
      </c>
      <c r="I31" s="11">
        <v>35.989153586100002</v>
      </c>
      <c r="J31" s="11">
        <f t="shared" si="1"/>
        <v>35.989153586100002</v>
      </c>
      <c r="K31" s="11">
        <v>0</v>
      </c>
      <c r="L31" s="11">
        <v>50.3205544773</v>
      </c>
      <c r="M31" s="11">
        <f t="shared" si="2"/>
        <v>50.3205544773</v>
      </c>
      <c r="N31" s="11"/>
      <c r="O31" s="11">
        <v>0</v>
      </c>
      <c r="P31" s="11">
        <f t="shared" si="3"/>
        <v>0</v>
      </c>
      <c r="Q31" s="11"/>
      <c r="R31" s="11">
        <v>0</v>
      </c>
      <c r="S31" s="11">
        <f t="shared" si="4"/>
        <v>0</v>
      </c>
      <c r="T31" s="11"/>
      <c r="U31" s="11">
        <v>1.0433282193</v>
      </c>
      <c r="V31" s="11">
        <f t="shared" si="5"/>
        <v>1.0433282193</v>
      </c>
      <c r="W31" s="11">
        <f t="shared" si="6"/>
        <v>0</v>
      </c>
      <c r="X31" s="11">
        <f t="shared" si="6"/>
        <v>87.353036282700003</v>
      </c>
      <c r="Y31" s="11">
        <f t="shared" si="7"/>
        <v>87.353036282700003</v>
      </c>
      <c r="Z31" s="12">
        <f t="shared" si="8"/>
        <v>0</v>
      </c>
      <c r="AA31" s="12">
        <f t="shared" si="8"/>
        <v>6.3205266345559297</v>
      </c>
      <c r="AC31" s="14"/>
    </row>
    <row r="32" spans="1:29" ht="20.100000000000001" customHeight="1" x14ac:dyDescent="0.25">
      <c r="A32" s="7">
        <f t="shared" si="9"/>
        <v>28</v>
      </c>
      <c r="B32" s="8" t="s">
        <v>63</v>
      </c>
      <c r="C32" s="9">
        <v>630</v>
      </c>
      <c r="D32" s="10">
        <v>0.40439999999999998</v>
      </c>
      <c r="E32" s="11">
        <v>10.119999999999999</v>
      </c>
      <c r="F32" s="11">
        <v>7.4079162279000004</v>
      </c>
      <c r="G32" s="11">
        <f t="shared" si="0"/>
        <v>-2.7120837720999988</v>
      </c>
      <c r="H32" s="11">
        <v>8.3333333333333339</v>
      </c>
      <c r="I32" s="11">
        <v>7.1963842338000008</v>
      </c>
      <c r="J32" s="11">
        <f t="shared" si="1"/>
        <v>-1.1369490995333331</v>
      </c>
      <c r="K32" s="11">
        <v>32.384</v>
      </c>
      <c r="L32" s="11">
        <v>23.979425125500001</v>
      </c>
      <c r="M32" s="11">
        <f t="shared" si="2"/>
        <v>-8.4045748744999997</v>
      </c>
      <c r="N32" s="11"/>
      <c r="O32" s="11">
        <v>0</v>
      </c>
      <c r="P32" s="11">
        <f t="shared" si="3"/>
        <v>0</v>
      </c>
      <c r="Q32" s="11"/>
      <c r="R32" s="11">
        <v>0</v>
      </c>
      <c r="S32" s="11">
        <f t="shared" si="4"/>
        <v>0</v>
      </c>
      <c r="T32" s="11"/>
      <c r="U32" s="11">
        <v>0.81398499750000008</v>
      </c>
      <c r="V32" s="11">
        <f t="shared" si="5"/>
        <v>0.81398499750000008</v>
      </c>
      <c r="W32" s="11">
        <f t="shared" si="6"/>
        <v>40.717333333333336</v>
      </c>
      <c r="X32" s="11">
        <f t="shared" si="6"/>
        <v>31.989794356800001</v>
      </c>
      <c r="Y32" s="11">
        <f t="shared" si="7"/>
        <v>-8.7275389765333351</v>
      </c>
      <c r="Z32" s="12">
        <f t="shared" si="8"/>
        <v>4.0234519104084328</v>
      </c>
      <c r="AA32" s="12">
        <f t="shared" si="8"/>
        <v>4.3183256090719162</v>
      </c>
      <c r="AC32" s="14"/>
    </row>
    <row r="33" spans="1:29" ht="20.100000000000001" customHeight="1" x14ac:dyDescent="0.25">
      <c r="A33" s="7">
        <f t="shared" si="9"/>
        <v>29</v>
      </c>
      <c r="B33" s="8" t="s">
        <v>64</v>
      </c>
      <c r="C33" s="9">
        <v>840</v>
      </c>
      <c r="D33" s="10">
        <v>0.40439999999999998</v>
      </c>
      <c r="E33" s="11">
        <v>18.059999999999999</v>
      </c>
      <c r="F33" s="11">
        <v>9.6596548299000009</v>
      </c>
      <c r="G33" s="11">
        <f t="shared" si="0"/>
        <v>-8.4003451700999978</v>
      </c>
      <c r="H33" s="11">
        <v>15.833333333333332</v>
      </c>
      <c r="I33" s="11">
        <v>9.7718287734000011</v>
      </c>
      <c r="J33" s="11">
        <f t="shared" si="1"/>
        <v>-6.061504559933331</v>
      </c>
      <c r="K33" s="11">
        <v>57.792000000000002</v>
      </c>
      <c r="L33" s="11">
        <v>31.268302473599999</v>
      </c>
      <c r="M33" s="11">
        <f t="shared" si="2"/>
        <v>-26.523697526400003</v>
      </c>
      <c r="N33" s="11"/>
      <c r="O33" s="11">
        <v>0</v>
      </c>
      <c r="P33" s="11">
        <f t="shared" si="3"/>
        <v>0</v>
      </c>
      <c r="Q33" s="11"/>
      <c r="R33" s="11">
        <v>0</v>
      </c>
      <c r="S33" s="11">
        <f t="shared" si="4"/>
        <v>0</v>
      </c>
      <c r="T33" s="11"/>
      <c r="U33" s="11">
        <v>0</v>
      </c>
      <c r="V33" s="11">
        <f t="shared" si="5"/>
        <v>0</v>
      </c>
      <c r="W33" s="11">
        <f t="shared" si="6"/>
        <v>73.62533333333333</v>
      </c>
      <c r="X33" s="11">
        <f t="shared" si="6"/>
        <v>41.040131246999998</v>
      </c>
      <c r="Y33" s="11">
        <f t="shared" si="7"/>
        <v>-32.585202086333332</v>
      </c>
      <c r="Z33" s="12">
        <f t="shared" si="8"/>
        <v>4.0767072720561091</v>
      </c>
      <c r="AA33" s="12">
        <f t="shared" si="8"/>
        <v>4.2486126025918107</v>
      </c>
      <c r="AC33" s="14"/>
    </row>
    <row r="34" spans="1:29" ht="20.100000000000001" customHeight="1" x14ac:dyDescent="0.25">
      <c r="A34" s="7">
        <f t="shared" si="9"/>
        <v>30</v>
      </c>
      <c r="B34" s="8" t="s">
        <v>65</v>
      </c>
      <c r="C34" s="9">
        <v>440</v>
      </c>
      <c r="D34" s="10">
        <v>0.40439999999999998</v>
      </c>
      <c r="E34" s="11">
        <v>3.68</v>
      </c>
      <c r="F34" s="11">
        <v>2.1456229401000004</v>
      </c>
      <c r="G34" s="11">
        <f t="shared" si="0"/>
        <v>-1.5343770598999997</v>
      </c>
      <c r="H34" s="11">
        <v>0</v>
      </c>
      <c r="I34" s="11">
        <v>0</v>
      </c>
      <c r="J34" s="11">
        <f t="shared" si="1"/>
        <v>0</v>
      </c>
      <c r="K34" s="11">
        <v>9.3840000000000003</v>
      </c>
      <c r="L34" s="11">
        <v>5.6280959541</v>
      </c>
      <c r="M34" s="11">
        <f t="shared" si="2"/>
        <v>-3.7559040459000004</v>
      </c>
      <c r="N34" s="11"/>
      <c r="O34" s="11">
        <v>0</v>
      </c>
      <c r="P34" s="11">
        <f t="shared" si="3"/>
        <v>0</v>
      </c>
      <c r="Q34" s="11"/>
      <c r="R34" s="11">
        <v>0</v>
      </c>
      <c r="S34" s="11">
        <f t="shared" si="4"/>
        <v>0</v>
      </c>
      <c r="T34" s="11"/>
      <c r="U34" s="11">
        <v>7.19446698E-2</v>
      </c>
      <c r="V34" s="11">
        <f t="shared" si="5"/>
        <v>7.19446698E-2</v>
      </c>
      <c r="W34" s="11">
        <f t="shared" si="6"/>
        <v>9.3840000000000003</v>
      </c>
      <c r="X34" s="11">
        <f t="shared" si="6"/>
        <v>5.7000406238999997</v>
      </c>
      <c r="Y34" s="11">
        <f t="shared" si="7"/>
        <v>-3.6839593761000007</v>
      </c>
      <c r="Z34" s="12">
        <f t="shared" si="8"/>
        <v>2.5499999999999998</v>
      </c>
      <c r="AA34" s="12">
        <f t="shared" si="8"/>
        <v>2.6565900827077935</v>
      </c>
      <c r="AC34" s="14"/>
    </row>
    <row r="35" spans="1:29" ht="20.100000000000001" customHeight="1" x14ac:dyDescent="0.25">
      <c r="A35" s="7">
        <f t="shared" si="9"/>
        <v>31</v>
      </c>
      <c r="B35" s="8" t="s">
        <v>66</v>
      </c>
      <c r="C35" s="9">
        <v>880</v>
      </c>
      <c r="D35" s="10">
        <v>0.40439999999999998</v>
      </c>
      <c r="E35" s="11">
        <v>23.18</v>
      </c>
      <c r="F35" s="11">
        <v>30.070618151400001</v>
      </c>
      <c r="G35" s="11">
        <f t="shared" si="0"/>
        <v>6.8906181514000018</v>
      </c>
      <c r="H35" s="11">
        <v>0</v>
      </c>
      <c r="I35" s="11">
        <v>0</v>
      </c>
      <c r="J35" s="11">
        <f t="shared" si="1"/>
        <v>0</v>
      </c>
      <c r="K35" s="11">
        <v>81.13</v>
      </c>
      <c r="L35" s="11">
        <v>106.9570100502</v>
      </c>
      <c r="M35" s="11">
        <f t="shared" si="2"/>
        <v>25.827010050200002</v>
      </c>
      <c r="N35" s="11"/>
      <c r="O35" s="11">
        <v>0</v>
      </c>
      <c r="P35" s="11">
        <f t="shared" si="3"/>
        <v>0</v>
      </c>
      <c r="Q35" s="11"/>
      <c r="R35" s="11">
        <v>0</v>
      </c>
      <c r="S35" s="11">
        <f t="shared" si="4"/>
        <v>0</v>
      </c>
      <c r="T35" s="11"/>
      <c r="U35" s="11">
        <v>0</v>
      </c>
      <c r="V35" s="11">
        <f t="shared" si="5"/>
        <v>0</v>
      </c>
      <c r="W35" s="11">
        <f t="shared" si="6"/>
        <v>81.13</v>
      </c>
      <c r="X35" s="11">
        <f t="shared" si="6"/>
        <v>106.9570100502</v>
      </c>
      <c r="Y35" s="11">
        <f t="shared" si="7"/>
        <v>25.827010050200002</v>
      </c>
      <c r="Z35" s="12">
        <f t="shared" si="8"/>
        <v>3.5</v>
      </c>
      <c r="AA35" s="12">
        <f t="shared" si="8"/>
        <v>3.5568610366335416</v>
      </c>
      <c r="AC35" s="14"/>
    </row>
    <row r="36" spans="1:29" ht="20.100000000000001" customHeight="1" x14ac:dyDescent="0.25">
      <c r="A36" s="7">
        <f t="shared" si="9"/>
        <v>32</v>
      </c>
      <c r="B36" s="8" t="s">
        <v>67</v>
      </c>
      <c r="C36" s="9">
        <v>1000</v>
      </c>
      <c r="D36" s="10">
        <v>0.40439999999999998</v>
      </c>
      <c r="E36" s="11">
        <v>0</v>
      </c>
      <c r="F36" s="11">
        <v>20.059921706400001</v>
      </c>
      <c r="G36" s="11">
        <f t="shared" si="0"/>
        <v>20.059921706400001</v>
      </c>
      <c r="H36" s="11">
        <v>0</v>
      </c>
      <c r="I36" s="11">
        <v>52.138973972700001</v>
      </c>
      <c r="J36" s="11">
        <f t="shared" si="1"/>
        <v>52.138973972700001</v>
      </c>
      <c r="K36" s="11">
        <v>0</v>
      </c>
      <c r="L36" s="11">
        <v>88.123236114600004</v>
      </c>
      <c r="M36" s="11">
        <f t="shared" si="2"/>
        <v>88.123236114600004</v>
      </c>
      <c r="N36" s="11"/>
      <c r="O36" s="11">
        <v>0</v>
      </c>
      <c r="P36" s="11">
        <f t="shared" si="3"/>
        <v>0</v>
      </c>
      <c r="Q36" s="11"/>
      <c r="R36" s="11">
        <v>0</v>
      </c>
      <c r="S36" s="11">
        <f t="shared" si="4"/>
        <v>0</v>
      </c>
      <c r="T36" s="11"/>
      <c r="U36" s="11">
        <v>0</v>
      </c>
      <c r="V36" s="11">
        <f t="shared" si="5"/>
        <v>0</v>
      </c>
      <c r="W36" s="11">
        <f t="shared" si="6"/>
        <v>0</v>
      </c>
      <c r="X36" s="11">
        <f t="shared" si="6"/>
        <v>140.26221008729999</v>
      </c>
      <c r="Y36" s="11">
        <f t="shared" si="7"/>
        <v>140.26221008729999</v>
      </c>
      <c r="Z36" s="12">
        <f t="shared" si="8"/>
        <v>0</v>
      </c>
      <c r="AA36" s="12">
        <f t="shared" si="8"/>
        <v>6.9921613922625703</v>
      </c>
      <c r="AC36" s="14"/>
    </row>
    <row r="37" spans="1:29" ht="20.100000000000001" customHeight="1" x14ac:dyDescent="0.25">
      <c r="A37" s="7">
        <f t="shared" si="9"/>
        <v>33</v>
      </c>
      <c r="B37" s="8" t="s">
        <v>68</v>
      </c>
      <c r="C37" s="9">
        <v>1000</v>
      </c>
      <c r="D37" s="10">
        <v>0.40439999999999998</v>
      </c>
      <c r="E37" s="11">
        <v>0</v>
      </c>
      <c r="F37" s="11">
        <v>12.294774216</v>
      </c>
      <c r="G37" s="11">
        <f t="shared" si="0"/>
        <v>12.294774216</v>
      </c>
      <c r="H37" s="11">
        <v>0</v>
      </c>
      <c r="I37" s="11">
        <v>26.991549761399998</v>
      </c>
      <c r="J37" s="11">
        <f t="shared" si="1"/>
        <v>26.991549761399998</v>
      </c>
      <c r="K37" s="11">
        <v>0</v>
      </c>
      <c r="L37" s="11">
        <v>33.2081851059</v>
      </c>
      <c r="M37" s="11">
        <f t="shared" si="2"/>
        <v>33.2081851059</v>
      </c>
      <c r="N37" s="11"/>
      <c r="O37" s="11">
        <v>0</v>
      </c>
      <c r="P37" s="11">
        <f t="shared" si="3"/>
        <v>0</v>
      </c>
      <c r="Q37" s="11"/>
      <c r="R37" s="11">
        <v>0</v>
      </c>
      <c r="S37" s="11">
        <f t="shared" si="4"/>
        <v>0</v>
      </c>
      <c r="T37" s="11"/>
      <c r="U37" s="11">
        <v>0</v>
      </c>
      <c r="V37" s="11">
        <f t="shared" si="5"/>
        <v>0</v>
      </c>
      <c r="W37" s="11">
        <f t="shared" si="6"/>
        <v>0</v>
      </c>
      <c r="X37" s="11">
        <f t="shared" si="6"/>
        <v>60.199734867299995</v>
      </c>
      <c r="Y37" s="11">
        <f t="shared" si="7"/>
        <v>60.199734867299995</v>
      </c>
      <c r="Z37" s="12">
        <f t="shared" si="8"/>
        <v>0</v>
      </c>
      <c r="AA37" s="12">
        <f t="shared" si="8"/>
        <v>4.8963676607381785</v>
      </c>
      <c r="AC37" s="14"/>
    </row>
    <row r="38" spans="1:29" ht="20.100000000000001" customHeight="1" x14ac:dyDescent="0.25">
      <c r="A38" s="7">
        <f t="shared" si="9"/>
        <v>34</v>
      </c>
      <c r="B38" s="8" t="s">
        <v>69</v>
      </c>
      <c r="C38" s="18">
        <v>1000</v>
      </c>
      <c r="D38" s="10">
        <v>0.40439999999999998</v>
      </c>
      <c r="E38" s="11">
        <v>0</v>
      </c>
      <c r="F38" s="11">
        <v>0.41555681910000003</v>
      </c>
      <c r="G38" s="11">
        <f t="shared" si="0"/>
        <v>0.41555681910000003</v>
      </c>
      <c r="H38" s="11">
        <v>0</v>
      </c>
      <c r="I38" s="11">
        <v>0</v>
      </c>
      <c r="J38" s="11">
        <f t="shared" si="1"/>
        <v>0</v>
      </c>
      <c r="K38" s="11">
        <v>0</v>
      </c>
      <c r="L38" s="11">
        <v>3.0665452797000001</v>
      </c>
      <c r="M38" s="11">
        <f t="shared" si="2"/>
        <v>3.0665452797000001</v>
      </c>
      <c r="N38" s="11"/>
      <c r="O38" s="11">
        <v>0</v>
      </c>
      <c r="P38" s="11">
        <f t="shared" si="3"/>
        <v>0</v>
      </c>
      <c r="Q38" s="11"/>
      <c r="R38" s="11">
        <v>0</v>
      </c>
      <c r="S38" s="11">
        <f t="shared" si="4"/>
        <v>0</v>
      </c>
      <c r="T38" s="11"/>
      <c r="U38" s="11">
        <v>4.8618654300000001E-2</v>
      </c>
      <c r="V38" s="11">
        <f t="shared" si="5"/>
        <v>4.8618654300000001E-2</v>
      </c>
      <c r="W38" s="11">
        <f t="shared" si="6"/>
        <v>0</v>
      </c>
      <c r="X38" s="11">
        <f t="shared" si="6"/>
        <v>3.1151639339999999</v>
      </c>
      <c r="Y38" s="11">
        <f t="shared" si="7"/>
        <v>3.1151639339999999</v>
      </c>
      <c r="Z38" s="12">
        <f t="shared" ref="Z38:AA67" si="12">IFERROR(W38/E38,0)</f>
        <v>0</v>
      </c>
      <c r="AA38" s="12">
        <f t="shared" si="12"/>
        <v>7.4963610048482048</v>
      </c>
      <c r="AC38" s="14"/>
    </row>
    <row r="39" spans="1:29" ht="20.100000000000001" customHeight="1" x14ac:dyDescent="0.25">
      <c r="A39" s="7">
        <f t="shared" si="9"/>
        <v>35</v>
      </c>
      <c r="B39" s="8" t="s">
        <v>70</v>
      </c>
      <c r="C39" s="18">
        <v>630</v>
      </c>
      <c r="D39" s="10">
        <v>0.40439999999999998</v>
      </c>
      <c r="E39" s="11">
        <v>0</v>
      </c>
      <c r="F39" s="11">
        <v>0.41264959950000002</v>
      </c>
      <c r="G39" s="11">
        <f t="shared" si="0"/>
        <v>0.41264959950000002</v>
      </c>
      <c r="H39" s="11">
        <v>0</v>
      </c>
      <c r="I39" s="11">
        <v>0.42890203890000006</v>
      </c>
      <c r="J39" s="11">
        <f t="shared" si="1"/>
        <v>0.42890203890000006</v>
      </c>
      <c r="K39" s="11">
        <v>0</v>
      </c>
      <c r="L39" s="11">
        <v>1.1567733201000001</v>
      </c>
      <c r="M39" s="11">
        <f t="shared" si="2"/>
        <v>1.1567733201000001</v>
      </c>
      <c r="N39" s="11"/>
      <c r="O39" s="11">
        <v>0</v>
      </c>
      <c r="P39" s="11">
        <f t="shared" si="3"/>
        <v>0</v>
      </c>
      <c r="Q39" s="11"/>
      <c r="R39" s="11">
        <v>0</v>
      </c>
      <c r="S39" s="11">
        <f t="shared" si="4"/>
        <v>0</v>
      </c>
      <c r="T39" s="11"/>
      <c r="U39" s="11">
        <v>0</v>
      </c>
      <c r="V39" s="11">
        <f t="shared" si="5"/>
        <v>0</v>
      </c>
      <c r="W39" s="11">
        <f t="shared" si="6"/>
        <v>0</v>
      </c>
      <c r="X39" s="11">
        <f t="shared" si="6"/>
        <v>1.5856753590000001</v>
      </c>
      <c r="Y39" s="11">
        <f t="shared" si="7"/>
        <v>1.5856753590000001</v>
      </c>
      <c r="Z39" s="12">
        <f t="shared" si="12"/>
        <v>0</v>
      </c>
      <c r="AA39" s="12">
        <f t="shared" si="12"/>
        <v>3.8426678734726365</v>
      </c>
      <c r="AC39" s="14"/>
    </row>
    <row r="40" spans="1:29" ht="20.100000000000001" customHeight="1" x14ac:dyDescent="0.25">
      <c r="A40" s="7">
        <f t="shared" si="9"/>
        <v>36</v>
      </c>
      <c r="B40" s="8" t="s">
        <v>71</v>
      </c>
      <c r="C40" s="18">
        <v>840</v>
      </c>
      <c r="D40" s="10">
        <v>0.40439999999999998</v>
      </c>
      <c r="E40" s="11">
        <v>0</v>
      </c>
      <c r="F40" s="11">
        <v>0.12854959199999999</v>
      </c>
      <c r="G40" s="11">
        <f t="shared" si="0"/>
        <v>0.12854959199999999</v>
      </c>
      <c r="H40" s="11">
        <v>0</v>
      </c>
      <c r="I40" s="11">
        <v>0.33976304550000003</v>
      </c>
      <c r="J40" s="11">
        <f t="shared" si="1"/>
        <v>0.33976304550000003</v>
      </c>
      <c r="K40" s="11">
        <v>0</v>
      </c>
      <c r="L40" s="11">
        <v>0.40236056640000001</v>
      </c>
      <c r="M40" s="11">
        <f t="shared" si="2"/>
        <v>0.40236056640000001</v>
      </c>
      <c r="N40" s="11"/>
      <c r="O40" s="11">
        <v>0</v>
      </c>
      <c r="P40" s="11">
        <f t="shared" si="3"/>
        <v>0</v>
      </c>
      <c r="Q40" s="11"/>
      <c r="R40" s="11">
        <v>0</v>
      </c>
      <c r="S40" s="11">
        <f t="shared" si="4"/>
        <v>0</v>
      </c>
      <c r="T40" s="11"/>
      <c r="U40" s="11">
        <v>0</v>
      </c>
      <c r="V40" s="11">
        <f t="shared" si="5"/>
        <v>0</v>
      </c>
      <c r="W40" s="11">
        <f t="shared" si="6"/>
        <v>0</v>
      </c>
      <c r="X40" s="11">
        <f t="shared" si="6"/>
        <v>0.74212361190000009</v>
      </c>
      <c r="Y40" s="11">
        <f t="shared" si="7"/>
        <v>0.74212361190000009</v>
      </c>
      <c r="Z40" s="12">
        <f t="shared" si="12"/>
        <v>0</v>
      </c>
      <c r="AA40" s="12">
        <f t="shared" si="12"/>
        <v>5.7730530323270113</v>
      </c>
      <c r="AC40" s="14"/>
    </row>
    <row r="41" spans="1:29" ht="20.100000000000001" customHeight="1" x14ac:dyDescent="0.25">
      <c r="A41" s="7">
        <f t="shared" si="9"/>
        <v>37</v>
      </c>
      <c r="B41" s="8" t="s">
        <v>72</v>
      </c>
      <c r="C41" s="9"/>
      <c r="D41" s="10">
        <v>0.40439999999999998</v>
      </c>
      <c r="E41" s="11">
        <v>0</v>
      </c>
      <c r="F41" s="11">
        <v>8.1584957619000011</v>
      </c>
      <c r="G41" s="11">
        <f t="shared" si="0"/>
        <v>8.1584957619000011</v>
      </c>
      <c r="H41" s="11">
        <v>10.833333333333332</v>
      </c>
      <c r="I41" s="11">
        <v>13.131095263200001</v>
      </c>
      <c r="J41" s="11">
        <f t="shared" si="1"/>
        <v>2.2977619298666685</v>
      </c>
      <c r="K41" s="11">
        <v>0</v>
      </c>
      <c r="L41" s="11">
        <v>31.513492875600004</v>
      </c>
      <c r="M41" s="11">
        <f t="shared" si="2"/>
        <v>31.513492875600004</v>
      </c>
      <c r="N41" s="11"/>
      <c r="O41" s="11">
        <v>0</v>
      </c>
      <c r="P41" s="11">
        <f t="shared" si="3"/>
        <v>0</v>
      </c>
      <c r="Q41" s="11"/>
      <c r="R41" s="11">
        <v>0</v>
      </c>
      <c r="S41" s="11">
        <f t="shared" si="4"/>
        <v>0</v>
      </c>
      <c r="T41" s="11"/>
      <c r="U41" s="11">
        <v>1.019068047</v>
      </c>
      <c r="V41" s="11">
        <f t="shared" si="5"/>
        <v>1.019068047</v>
      </c>
      <c r="W41" s="11">
        <f t="shared" si="6"/>
        <v>10.833333333333332</v>
      </c>
      <c r="X41" s="11">
        <f t="shared" si="6"/>
        <v>45.663656185800008</v>
      </c>
      <c r="Y41" s="11">
        <f t="shared" si="7"/>
        <v>34.830322852466679</v>
      </c>
      <c r="Z41" s="12">
        <f t="shared" si="12"/>
        <v>0</v>
      </c>
      <c r="AA41" s="12">
        <f t="shared" si="12"/>
        <v>5.5970680770649288</v>
      </c>
      <c r="AC41" s="14"/>
    </row>
    <row r="42" spans="1:29" ht="20.100000000000001" customHeight="1" x14ac:dyDescent="0.25">
      <c r="A42" s="7">
        <v>50</v>
      </c>
      <c r="B42" s="8" t="s">
        <v>73</v>
      </c>
      <c r="C42" s="9"/>
      <c r="D42" s="10"/>
      <c r="E42" s="11">
        <v>0</v>
      </c>
      <c r="F42" s="11">
        <v>0</v>
      </c>
      <c r="G42" s="11">
        <f>F42-E42</f>
        <v>0</v>
      </c>
      <c r="H42" s="11">
        <v>0</v>
      </c>
      <c r="I42" s="11">
        <v>0</v>
      </c>
      <c r="J42" s="11">
        <f>I42-H42</f>
        <v>0</v>
      </c>
      <c r="K42" s="11">
        <v>0</v>
      </c>
      <c r="L42" s="11">
        <v>0</v>
      </c>
      <c r="M42" s="11">
        <f>L42-K42</f>
        <v>0</v>
      </c>
      <c r="N42" s="11"/>
      <c r="O42" s="11">
        <v>0</v>
      </c>
      <c r="P42" s="11">
        <f>O42-N42</f>
        <v>0</v>
      </c>
      <c r="Q42" s="11"/>
      <c r="R42" s="11">
        <v>0</v>
      </c>
      <c r="S42" s="11">
        <f>R42-Q42</f>
        <v>0</v>
      </c>
      <c r="T42" s="11"/>
      <c r="U42" s="11">
        <v>0</v>
      </c>
      <c r="V42" s="11">
        <f>U42-T42</f>
        <v>0</v>
      </c>
      <c r="W42" s="11">
        <f>T42+Q42+N42+K42+H42</f>
        <v>0</v>
      </c>
      <c r="X42" s="11">
        <f>U42+R42+O42+L42+I42</f>
        <v>0</v>
      </c>
      <c r="Y42" s="11">
        <f>X42-W42</f>
        <v>0</v>
      </c>
      <c r="Z42" s="12">
        <f t="shared" si="12"/>
        <v>0</v>
      </c>
      <c r="AA42" s="12">
        <f>IFERROR(X42/F42,0)</f>
        <v>0</v>
      </c>
      <c r="AC42" s="14"/>
    </row>
    <row r="43" spans="1:29" ht="20.100000000000001" customHeight="1" x14ac:dyDescent="0.25">
      <c r="A43" s="7">
        <f>A41+1</f>
        <v>38</v>
      </c>
      <c r="B43" s="15" t="s">
        <v>74</v>
      </c>
      <c r="C43" s="9">
        <f>SUM(C24:C41)</f>
        <v>17760</v>
      </c>
      <c r="D43" s="10">
        <v>0.40439999999999998</v>
      </c>
      <c r="E43" s="16">
        <f>SUM(E24:E42)</f>
        <v>318.45000000000005</v>
      </c>
      <c r="F43" s="16">
        <f t="shared" ref="F43:Y43" si="13">SUM(F24:F42)</f>
        <v>363.85748739360002</v>
      </c>
      <c r="G43" s="16">
        <f t="shared" si="13"/>
        <v>45.4074873936</v>
      </c>
      <c r="H43" s="16">
        <f t="shared" si="13"/>
        <v>309.16666666666663</v>
      </c>
      <c r="I43" s="16">
        <f t="shared" si="13"/>
        <v>539.19871403130014</v>
      </c>
      <c r="J43" s="16">
        <f t="shared" si="13"/>
        <v>230.03204736463337</v>
      </c>
      <c r="K43" s="16">
        <f t="shared" si="13"/>
        <v>1043.3701000000001</v>
      </c>
      <c r="L43" s="16">
        <f t="shared" si="13"/>
        <v>1271.5399647116999</v>
      </c>
      <c r="M43" s="16">
        <f t="shared" si="13"/>
        <v>228.16986471170003</v>
      </c>
      <c r="N43" s="16">
        <f t="shared" si="13"/>
        <v>0</v>
      </c>
      <c r="O43" s="16">
        <f t="shared" si="13"/>
        <v>0</v>
      </c>
      <c r="P43" s="16">
        <f t="shared" si="13"/>
        <v>0</v>
      </c>
      <c r="Q43" s="16">
        <f t="shared" si="13"/>
        <v>0</v>
      </c>
      <c r="R43" s="16">
        <f t="shared" si="13"/>
        <v>0</v>
      </c>
      <c r="S43" s="16">
        <f t="shared" si="13"/>
        <v>0</v>
      </c>
      <c r="T43" s="16">
        <f t="shared" si="13"/>
        <v>0</v>
      </c>
      <c r="U43" s="16">
        <f t="shared" si="13"/>
        <v>18.532093942576253</v>
      </c>
      <c r="V43" s="16">
        <f>SUM(V24:V42)</f>
        <v>18.532093942576253</v>
      </c>
      <c r="W43" s="16">
        <f>SUM(W24:W42)</f>
        <v>1352.5367666666664</v>
      </c>
      <c r="X43" s="16">
        <f t="shared" si="13"/>
        <v>1829.2707726855767</v>
      </c>
      <c r="Y43" s="16">
        <f t="shared" si="13"/>
        <v>476.73400601890972</v>
      </c>
      <c r="Z43" s="17">
        <f t="shared" si="12"/>
        <v>4.2472500130842086</v>
      </c>
      <c r="AA43" s="17">
        <f t="shared" si="12"/>
        <v>5.0274374887516808</v>
      </c>
      <c r="AC43" s="14"/>
    </row>
    <row r="44" spans="1:29" ht="20.100000000000001" customHeight="1" x14ac:dyDescent="0.25">
      <c r="A44" s="7">
        <f t="shared" si="9"/>
        <v>39</v>
      </c>
      <c r="B44" s="8" t="s">
        <v>75</v>
      </c>
      <c r="C44" s="9">
        <v>152.66</v>
      </c>
      <c r="D44" s="10">
        <v>0.40439999999999998</v>
      </c>
      <c r="E44" s="11">
        <v>10.99</v>
      </c>
      <c r="F44" s="11">
        <v>10.607725348958565</v>
      </c>
      <c r="G44" s="11">
        <f t="shared" si="0"/>
        <v>-0.38227465104143477</v>
      </c>
      <c r="H44" s="11">
        <v>4.166666666666667</v>
      </c>
      <c r="I44" s="11">
        <v>2.1281448491999999</v>
      </c>
      <c r="J44" s="11">
        <f t="shared" si="1"/>
        <v>-2.0385218174666671</v>
      </c>
      <c r="K44" s="11">
        <v>67.148900000000012</v>
      </c>
      <c r="L44" s="11">
        <v>54.513625474871994</v>
      </c>
      <c r="M44" s="11">
        <f t="shared" si="2"/>
        <v>-12.635274525128018</v>
      </c>
      <c r="N44" s="11"/>
      <c r="O44" s="11">
        <v>0</v>
      </c>
      <c r="P44" s="11">
        <f t="shared" si="3"/>
        <v>0</v>
      </c>
      <c r="Q44" s="11"/>
      <c r="R44" s="11">
        <v>0</v>
      </c>
      <c r="S44" s="11">
        <f t="shared" si="4"/>
        <v>0</v>
      </c>
      <c r="T44" s="11"/>
      <c r="U44" s="11">
        <v>0</v>
      </c>
      <c r="V44" s="11">
        <f t="shared" si="5"/>
        <v>0</v>
      </c>
      <c r="W44" s="11">
        <f t="shared" si="6"/>
        <v>71.315566666666683</v>
      </c>
      <c r="X44" s="11">
        <f t="shared" si="6"/>
        <v>56.641770324071992</v>
      </c>
      <c r="Y44" s="11">
        <f t="shared" si="7"/>
        <v>-14.673796342594692</v>
      </c>
      <c r="Z44" s="12">
        <f t="shared" si="12"/>
        <v>6.4891325447376413</v>
      </c>
      <c r="AA44" s="12">
        <f t="shared" si="12"/>
        <v>5.3396716506836137</v>
      </c>
      <c r="AC44" s="14"/>
    </row>
    <row r="45" spans="1:29" ht="20.100000000000001" customHeight="1" x14ac:dyDescent="0.25">
      <c r="A45" s="7">
        <f t="shared" si="9"/>
        <v>40</v>
      </c>
      <c r="B45" s="8" t="s">
        <v>76</v>
      </c>
      <c r="C45" s="9">
        <v>3755.6260000000002</v>
      </c>
      <c r="D45" s="10">
        <v>0.40439999999999998</v>
      </c>
      <c r="E45" s="11">
        <v>207.41</v>
      </c>
      <c r="F45" s="11">
        <v>262.60162727850002</v>
      </c>
      <c r="G45" s="11">
        <f t="shared" si="0"/>
        <v>55.191627278500022</v>
      </c>
      <c r="H45" s="11">
        <v>0</v>
      </c>
      <c r="I45" s="11">
        <v>0</v>
      </c>
      <c r="J45" s="11">
        <f t="shared" si="1"/>
        <v>0</v>
      </c>
      <c r="K45" s="11">
        <v>792.30619999999999</v>
      </c>
      <c r="L45" s="11">
        <v>1142.5441467177723</v>
      </c>
      <c r="M45" s="11">
        <f t="shared" si="2"/>
        <v>350.23794671777227</v>
      </c>
      <c r="N45" s="11"/>
      <c r="O45" s="11">
        <v>0</v>
      </c>
      <c r="P45" s="11">
        <f t="shared" si="3"/>
        <v>0</v>
      </c>
      <c r="Q45" s="11"/>
      <c r="R45" s="11">
        <v>0</v>
      </c>
      <c r="S45" s="11">
        <f t="shared" si="4"/>
        <v>0</v>
      </c>
      <c r="T45" s="11"/>
      <c r="U45" s="11">
        <v>9.6742294300282516</v>
      </c>
      <c r="V45" s="11">
        <f t="shared" si="5"/>
        <v>9.6742294300282516</v>
      </c>
      <c r="W45" s="11">
        <f t="shared" si="6"/>
        <v>792.30619999999999</v>
      </c>
      <c r="X45" s="11">
        <f t="shared" si="6"/>
        <v>1152.2183761478004</v>
      </c>
      <c r="Y45" s="11">
        <f t="shared" si="7"/>
        <v>359.91217614780044</v>
      </c>
      <c r="Z45" s="12">
        <f t="shared" si="12"/>
        <v>3.82</v>
      </c>
      <c r="AA45" s="12">
        <f t="shared" si="12"/>
        <v>4.3877046311134418</v>
      </c>
      <c r="AC45" s="14"/>
    </row>
    <row r="46" spans="1:29" ht="20.100000000000001" customHeight="1" x14ac:dyDescent="0.25">
      <c r="A46" s="7">
        <f t="shared" si="9"/>
        <v>41</v>
      </c>
      <c r="B46" s="8" t="s">
        <v>77</v>
      </c>
      <c r="C46" s="9">
        <v>3688</v>
      </c>
      <c r="D46" s="10">
        <v>0.40439999999999998</v>
      </c>
      <c r="E46" s="11">
        <v>262.37</v>
      </c>
      <c r="F46" s="11">
        <v>383.78619467115408</v>
      </c>
      <c r="G46" s="11">
        <f t="shared" si="0"/>
        <v>121.41619467115407</v>
      </c>
      <c r="H46" s="11">
        <v>0</v>
      </c>
      <c r="I46" s="11">
        <v>0</v>
      </c>
      <c r="J46" s="11">
        <f t="shared" si="1"/>
        <v>0</v>
      </c>
      <c r="K46" s="11">
        <v>1233.1390000000001</v>
      </c>
      <c r="L46" s="11">
        <v>1759.7810853004596</v>
      </c>
      <c r="M46" s="11">
        <f t="shared" si="2"/>
        <v>526.64208530045948</v>
      </c>
      <c r="N46" s="11"/>
      <c r="O46" s="11">
        <v>0</v>
      </c>
      <c r="P46" s="11">
        <f t="shared" si="3"/>
        <v>0</v>
      </c>
      <c r="Q46" s="11"/>
      <c r="R46" s="11">
        <v>0</v>
      </c>
      <c r="S46" s="11">
        <f t="shared" si="4"/>
        <v>0</v>
      </c>
      <c r="T46" s="11"/>
      <c r="U46" s="11">
        <v>71.254889878499995</v>
      </c>
      <c r="V46" s="11">
        <f t="shared" si="5"/>
        <v>71.254889878499995</v>
      </c>
      <c r="W46" s="11">
        <f t="shared" si="6"/>
        <v>1233.1390000000001</v>
      </c>
      <c r="X46" s="11">
        <f t="shared" si="6"/>
        <v>1831.0359751789597</v>
      </c>
      <c r="Y46" s="11">
        <f t="shared" si="7"/>
        <v>597.89697517895956</v>
      </c>
      <c r="Z46" s="12">
        <f t="shared" si="12"/>
        <v>4.7</v>
      </c>
      <c r="AA46" s="12">
        <f t="shared" si="12"/>
        <v>4.7709792603349808</v>
      </c>
      <c r="AC46" s="14"/>
    </row>
    <row r="47" spans="1:29" ht="20.100000000000001" customHeight="1" x14ac:dyDescent="0.25">
      <c r="A47" s="7">
        <f>A46+1</f>
        <v>42</v>
      </c>
      <c r="B47" s="15" t="s">
        <v>78</v>
      </c>
      <c r="C47" s="9">
        <f>SUM(C44:C46)</f>
        <v>7596.2860000000001</v>
      </c>
      <c r="D47" s="10">
        <v>0.40439999999999998</v>
      </c>
      <c r="E47" s="16">
        <f t="shared" ref="E47:Y47" si="14">SUM(E44:E46)</f>
        <v>480.77</v>
      </c>
      <c r="F47" s="16">
        <f t="shared" si="14"/>
        <v>656.99554729861268</v>
      </c>
      <c r="G47" s="16">
        <f t="shared" si="14"/>
        <v>176.22554729861267</v>
      </c>
      <c r="H47" s="16">
        <f t="shared" si="14"/>
        <v>4.166666666666667</v>
      </c>
      <c r="I47" s="16">
        <f t="shared" si="14"/>
        <v>2.1281448491999999</v>
      </c>
      <c r="J47" s="16">
        <f t="shared" si="14"/>
        <v>-2.0385218174666671</v>
      </c>
      <c r="K47" s="16">
        <f t="shared" si="14"/>
        <v>2092.5941000000003</v>
      </c>
      <c r="L47" s="16">
        <f t="shared" si="14"/>
        <v>2956.8388574931041</v>
      </c>
      <c r="M47" s="16">
        <f t="shared" si="14"/>
        <v>864.24475749310375</v>
      </c>
      <c r="N47" s="16">
        <f t="shared" si="14"/>
        <v>0</v>
      </c>
      <c r="O47" s="16">
        <f t="shared" si="14"/>
        <v>0</v>
      </c>
      <c r="P47" s="16">
        <f t="shared" si="14"/>
        <v>0</v>
      </c>
      <c r="Q47" s="16">
        <f t="shared" si="14"/>
        <v>0</v>
      </c>
      <c r="R47" s="16">
        <f t="shared" si="14"/>
        <v>0</v>
      </c>
      <c r="S47" s="16">
        <f t="shared" si="14"/>
        <v>0</v>
      </c>
      <c r="T47" s="16">
        <f t="shared" si="14"/>
        <v>0</v>
      </c>
      <c r="U47" s="16">
        <f t="shared" si="14"/>
        <v>80.929119308528243</v>
      </c>
      <c r="V47" s="16">
        <f t="shared" si="14"/>
        <v>80.929119308528243</v>
      </c>
      <c r="W47" s="16">
        <f t="shared" si="14"/>
        <v>2096.7607666666668</v>
      </c>
      <c r="X47" s="16">
        <f t="shared" si="14"/>
        <v>3039.8961216508324</v>
      </c>
      <c r="Y47" s="16">
        <f t="shared" si="14"/>
        <v>943.13535498416536</v>
      </c>
      <c r="Z47" s="17">
        <f t="shared" si="12"/>
        <v>4.3612554166580004</v>
      </c>
      <c r="AA47" s="17">
        <f t="shared" si="12"/>
        <v>4.6269660945954048</v>
      </c>
      <c r="AC47" s="14"/>
    </row>
    <row r="48" spans="1:29" ht="20.100000000000001" customHeight="1" x14ac:dyDescent="0.25">
      <c r="A48" s="7">
        <f t="shared" si="9"/>
        <v>43</v>
      </c>
      <c r="B48" s="8" t="s">
        <v>79</v>
      </c>
      <c r="C48" s="9">
        <v>1600</v>
      </c>
      <c r="D48" s="10">
        <v>0.40439999999999998</v>
      </c>
      <c r="E48" s="11">
        <v>222.02</v>
      </c>
      <c r="F48" s="11">
        <v>251.4521718</v>
      </c>
      <c r="G48" s="11">
        <f t="shared" si="0"/>
        <v>29.432171799999992</v>
      </c>
      <c r="H48" s="11">
        <v>364.16666666666663</v>
      </c>
      <c r="I48" s="11">
        <v>402.32347487999999</v>
      </c>
      <c r="J48" s="11">
        <f t="shared" si="1"/>
        <v>38.156808213333363</v>
      </c>
      <c r="K48" s="11">
        <v>732.66599999999994</v>
      </c>
      <c r="L48" s="11">
        <v>870.70640853780003</v>
      </c>
      <c r="M48" s="11">
        <f t="shared" si="2"/>
        <v>138.04040853780009</v>
      </c>
      <c r="N48" s="11"/>
      <c r="O48" s="11">
        <v>0</v>
      </c>
      <c r="P48" s="11">
        <f t="shared" si="3"/>
        <v>0</v>
      </c>
      <c r="Q48" s="11"/>
      <c r="R48" s="11">
        <v>0</v>
      </c>
      <c r="S48" s="11">
        <f t="shared" si="4"/>
        <v>0</v>
      </c>
      <c r="T48" s="11"/>
      <c r="U48" s="11">
        <v>0</v>
      </c>
      <c r="V48" s="11">
        <f t="shared" si="5"/>
        <v>0</v>
      </c>
      <c r="W48" s="11">
        <f t="shared" si="6"/>
        <v>1096.8326666666667</v>
      </c>
      <c r="X48" s="11">
        <f t="shared" si="6"/>
        <v>1273.0298834178</v>
      </c>
      <c r="Y48" s="11">
        <f t="shared" si="7"/>
        <v>176.19721675113328</v>
      </c>
      <c r="Z48" s="12">
        <f t="shared" si="12"/>
        <v>4.9402426207849137</v>
      </c>
      <c r="AA48" s="12">
        <f t="shared" si="12"/>
        <v>5.0627118243000995</v>
      </c>
      <c r="AC48" s="14"/>
    </row>
    <row r="49" spans="1:29" ht="20.100000000000001" customHeight="1" x14ac:dyDescent="0.25">
      <c r="A49" s="7">
        <f t="shared" si="9"/>
        <v>44</v>
      </c>
      <c r="B49" s="8" t="s">
        <v>80</v>
      </c>
      <c r="C49" s="9">
        <v>800</v>
      </c>
      <c r="D49" s="10">
        <v>0.40439999999999998</v>
      </c>
      <c r="E49" s="11">
        <v>124.33</v>
      </c>
      <c r="F49" s="11">
        <v>120.22052805</v>
      </c>
      <c r="G49" s="11">
        <f t="shared" si="0"/>
        <v>-4.1094719499999997</v>
      </c>
      <c r="H49" s="11">
        <v>357.5</v>
      </c>
      <c r="I49" s="11">
        <v>336.61747854000004</v>
      </c>
      <c r="J49" s="11">
        <f t="shared" si="1"/>
        <v>-20.882521459999964</v>
      </c>
      <c r="K49" s="11">
        <v>410.28899999999999</v>
      </c>
      <c r="L49" s="11">
        <v>396.72774256499997</v>
      </c>
      <c r="M49" s="11">
        <f t="shared" si="2"/>
        <v>-13.561257435000016</v>
      </c>
      <c r="N49" s="11"/>
      <c r="O49" s="11">
        <v>0</v>
      </c>
      <c r="P49" s="11">
        <f t="shared" si="3"/>
        <v>0</v>
      </c>
      <c r="Q49" s="11"/>
      <c r="R49" s="11">
        <v>0</v>
      </c>
      <c r="S49" s="11">
        <f t="shared" si="4"/>
        <v>0</v>
      </c>
      <c r="T49" s="11"/>
      <c r="U49" s="11">
        <v>0</v>
      </c>
      <c r="V49" s="11">
        <f t="shared" si="5"/>
        <v>0</v>
      </c>
      <c r="W49" s="11">
        <f t="shared" si="6"/>
        <v>767.78899999999999</v>
      </c>
      <c r="X49" s="11">
        <f t="shared" si="6"/>
        <v>733.34522110500006</v>
      </c>
      <c r="Y49" s="11">
        <f t="shared" si="7"/>
        <v>-34.443778894999923</v>
      </c>
      <c r="Z49" s="12">
        <f t="shared" si="12"/>
        <v>6.1754122094426123</v>
      </c>
      <c r="AA49" s="12">
        <f t="shared" si="12"/>
        <v>6.1000000000000005</v>
      </c>
      <c r="AC49" s="14"/>
    </row>
    <row r="50" spans="1:29" ht="20.100000000000001" customHeight="1" x14ac:dyDescent="0.25">
      <c r="A50" s="7">
        <f t="shared" si="9"/>
        <v>45</v>
      </c>
      <c r="B50" s="8" t="s">
        <v>81</v>
      </c>
      <c r="C50" s="9">
        <v>216</v>
      </c>
      <c r="D50" s="10">
        <v>0.40439999999999998</v>
      </c>
      <c r="E50" s="11">
        <v>0</v>
      </c>
      <c r="F50" s="11">
        <v>0</v>
      </c>
      <c r="G50" s="11">
        <f t="shared" si="0"/>
        <v>0</v>
      </c>
      <c r="H50" s="11">
        <v>5.8333333333333339</v>
      </c>
      <c r="I50" s="11">
        <v>4.0074635547000002</v>
      </c>
      <c r="J50" s="11">
        <f t="shared" si="1"/>
        <v>-1.8258697786333338</v>
      </c>
      <c r="K50" s="11">
        <v>0</v>
      </c>
      <c r="L50" s="11">
        <v>0</v>
      </c>
      <c r="M50" s="11">
        <f t="shared" si="2"/>
        <v>0</v>
      </c>
      <c r="N50" s="11"/>
      <c r="O50" s="11">
        <v>0</v>
      </c>
      <c r="P50" s="11">
        <f t="shared" si="3"/>
        <v>0</v>
      </c>
      <c r="Q50" s="11"/>
      <c r="R50" s="11">
        <v>0</v>
      </c>
      <c r="S50" s="11">
        <f t="shared" si="4"/>
        <v>0</v>
      </c>
      <c r="T50" s="11"/>
      <c r="U50" s="11">
        <v>0</v>
      </c>
      <c r="V50" s="11">
        <f t="shared" si="5"/>
        <v>0</v>
      </c>
      <c r="W50" s="11">
        <f t="shared" si="6"/>
        <v>5.8333333333333339</v>
      </c>
      <c r="X50" s="11">
        <f t="shared" si="6"/>
        <v>4.0074635547000002</v>
      </c>
      <c r="Y50" s="11">
        <f t="shared" si="7"/>
        <v>-1.8258697786333338</v>
      </c>
      <c r="Z50" s="12">
        <f t="shared" si="12"/>
        <v>0</v>
      </c>
      <c r="AA50" s="12">
        <f t="shared" si="12"/>
        <v>0</v>
      </c>
      <c r="AB50" s="13" t="e">
        <f>K50/E50</f>
        <v>#DIV/0!</v>
      </c>
      <c r="AC50" s="14"/>
    </row>
    <row r="51" spans="1:29" ht="20.100000000000001" customHeight="1" x14ac:dyDescent="0.2">
      <c r="A51" s="7">
        <v>47</v>
      </c>
      <c r="B51" s="19" t="s">
        <v>82</v>
      </c>
      <c r="C51" s="9"/>
      <c r="D51" s="10">
        <v>0.40439999999999998</v>
      </c>
      <c r="E51" s="11">
        <v>0</v>
      </c>
      <c r="F51" s="11">
        <v>0</v>
      </c>
      <c r="G51" s="11">
        <f t="shared" si="0"/>
        <v>0</v>
      </c>
      <c r="H51" s="11">
        <v>0</v>
      </c>
      <c r="I51" s="11">
        <v>0</v>
      </c>
      <c r="J51" s="11">
        <f t="shared" si="1"/>
        <v>0</v>
      </c>
      <c r="K51" s="11">
        <v>0</v>
      </c>
      <c r="L51" s="11">
        <v>0</v>
      </c>
      <c r="M51" s="11">
        <f t="shared" si="2"/>
        <v>0</v>
      </c>
      <c r="N51" s="11"/>
      <c r="O51" s="11">
        <v>0</v>
      </c>
      <c r="P51" s="11">
        <f t="shared" si="3"/>
        <v>0</v>
      </c>
      <c r="Q51" s="11"/>
      <c r="R51" s="11">
        <v>0</v>
      </c>
      <c r="S51" s="11">
        <f t="shared" si="4"/>
        <v>0</v>
      </c>
      <c r="T51" s="11"/>
      <c r="U51" s="11">
        <v>0</v>
      </c>
      <c r="V51" s="11">
        <f t="shared" si="5"/>
        <v>0</v>
      </c>
      <c r="W51" s="11">
        <f>T51+Q51+N51+K51+H51</f>
        <v>0</v>
      </c>
      <c r="X51" s="11">
        <f>U51+R51+O51+L51+I51</f>
        <v>0</v>
      </c>
      <c r="Y51" s="11">
        <f>X51-W51</f>
        <v>0</v>
      </c>
      <c r="Z51" s="12">
        <f t="shared" si="12"/>
        <v>0</v>
      </c>
      <c r="AA51" s="12">
        <f t="shared" si="12"/>
        <v>0</v>
      </c>
      <c r="AC51" s="14"/>
    </row>
    <row r="52" spans="1:29" s="22" customFormat="1" ht="20.100000000000001" customHeight="1" x14ac:dyDescent="0.25">
      <c r="A52" s="20">
        <v>48</v>
      </c>
      <c r="B52" s="15" t="s">
        <v>83</v>
      </c>
      <c r="C52" s="21">
        <f>SUM(C48:C51)</f>
        <v>2616</v>
      </c>
      <c r="D52" s="20">
        <f t="shared" ref="D52:Y52" si="15">SUM(D48:D51)</f>
        <v>1.6175999999999999</v>
      </c>
      <c r="E52" s="16">
        <f t="shared" si="15"/>
        <v>346.35</v>
      </c>
      <c r="F52" s="16">
        <f t="shared" si="15"/>
        <v>371.67269985000001</v>
      </c>
      <c r="G52" s="16">
        <f t="shared" si="15"/>
        <v>25.322699849999992</v>
      </c>
      <c r="H52" s="16">
        <f t="shared" si="15"/>
        <v>727.5</v>
      </c>
      <c r="I52" s="16">
        <f t="shared" si="15"/>
        <v>742.94841697470008</v>
      </c>
      <c r="J52" s="16">
        <f t="shared" si="15"/>
        <v>15.448416974700066</v>
      </c>
      <c r="K52" s="16">
        <f t="shared" si="15"/>
        <v>1142.9549999999999</v>
      </c>
      <c r="L52" s="16">
        <f t="shared" si="15"/>
        <v>1267.4341511028001</v>
      </c>
      <c r="M52" s="16">
        <f t="shared" si="15"/>
        <v>124.47915110280007</v>
      </c>
      <c r="N52" s="16">
        <f t="shared" si="15"/>
        <v>0</v>
      </c>
      <c r="O52" s="16">
        <f t="shared" si="15"/>
        <v>0</v>
      </c>
      <c r="P52" s="16">
        <f t="shared" si="15"/>
        <v>0</v>
      </c>
      <c r="Q52" s="16">
        <f t="shared" si="15"/>
        <v>0</v>
      </c>
      <c r="R52" s="16">
        <f t="shared" si="15"/>
        <v>0</v>
      </c>
      <c r="S52" s="16">
        <f t="shared" si="15"/>
        <v>0</v>
      </c>
      <c r="T52" s="16">
        <f t="shared" si="15"/>
        <v>0</v>
      </c>
      <c r="U52" s="16">
        <f t="shared" si="15"/>
        <v>0</v>
      </c>
      <c r="V52" s="16">
        <f t="shared" si="15"/>
        <v>0</v>
      </c>
      <c r="W52" s="16">
        <f t="shared" si="15"/>
        <v>1870.4549999999999</v>
      </c>
      <c r="X52" s="16">
        <f t="shared" si="15"/>
        <v>2010.3825680775001</v>
      </c>
      <c r="Y52" s="16">
        <f t="shared" si="15"/>
        <v>139.92756807750001</v>
      </c>
      <c r="Z52" s="17">
        <f t="shared" si="12"/>
        <v>5.4004763967085312</v>
      </c>
      <c r="AA52" s="17">
        <f t="shared" si="12"/>
        <v>5.4090132767051546</v>
      </c>
      <c r="AB52" s="13"/>
      <c r="AC52" s="14"/>
    </row>
    <row r="53" spans="1:29" ht="20.100000000000001" customHeight="1" x14ac:dyDescent="0.2">
      <c r="A53" s="7">
        <f t="shared" si="9"/>
        <v>49</v>
      </c>
      <c r="B53" s="19" t="s">
        <v>84</v>
      </c>
      <c r="C53" s="9">
        <v>230.55</v>
      </c>
      <c r="D53" s="10">
        <v>0.40439999999999998</v>
      </c>
      <c r="E53" s="23">
        <v>53.87</v>
      </c>
      <c r="F53" s="11">
        <v>64.259523652500008</v>
      </c>
      <c r="G53" s="11">
        <f>F53-E53</f>
        <v>10.38952365250001</v>
      </c>
      <c r="H53" s="11">
        <v>70</v>
      </c>
      <c r="I53" s="11">
        <v>89.889991072200004</v>
      </c>
      <c r="J53" s="11">
        <f t="shared" si="1"/>
        <v>19.889991072200004</v>
      </c>
      <c r="K53" s="11">
        <v>137.90719999999999</v>
      </c>
      <c r="L53" s="11">
        <v>165.4417017207</v>
      </c>
      <c r="M53" s="11">
        <f t="shared" si="2"/>
        <v>27.534501720700007</v>
      </c>
      <c r="N53" s="11"/>
      <c r="O53" s="11">
        <v>0</v>
      </c>
      <c r="P53" s="11">
        <f t="shared" si="3"/>
        <v>0</v>
      </c>
      <c r="Q53" s="11"/>
      <c r="R53" s="11">
        <v>0</v>
      </c>
      <c r="S53" s="11">
        <f t="shared" si="4"/>
        <v>0</v>
      </c>
      <c r="T53" s="11"/>
      <c r="U53" s="11">
        <v>25.9721936541</v>
      </c>
      <c r="V53" s="11">
        <f t="shared" si="5"/>
        <v>25.9721936541</v>
      </c>
      <c r="W53" s="11">
        <f t="shared" ref="W53:X56" si="16">T53+Q53+N53+K53+H53</f>
        <v>207.90719999999999</v>
      </c>
      <c r="X53" s="11">
        <f t="shared" si="16"/>
        <v>281.30388644700002</v>
      </c>
      <c r="Y53" s="11">
        <f t="shared" si="7"/>
        <v>73.396686447000036</v>
      </c>
      <c r="Z53" s="12">
        <f t="shared" si="12"/>
        <v>3.8594245405606089</v>
      </c>
      <c r="AA53" s="12">
        <f t="shared" si="12"/>
        <v>4.3776217198282321</v>
      </c>
      <c r="AC53" s="14"/>
    </row>
    <row r="54" spans="1:29" ht="20.100000000000001" customHeight="1" x14ac:dyDescent="0.2">
      <c r="A54" s="7">
        <f t="shared" si="9"/>
        <v>50</v>
      </c>
      <c r="B54" s="19" t="s">
        <v>85</v>
      </c>
      <c r="C54" s="9">
        <v>500</v>
      </c>
      <c r="D54" s="10">
        <v>0.40439999999999998</v>
      </c>
      <c r="E54" s="23">
        <v>96.19</v>
      </c>
      <c r="F54" s="11">
        <v>147.114563175</v>
      </c>
      <c r="G54" s="11">
        <f>F54-E54</f>
        <v>50.924563175000003</v>
      </c>
      <c r="H54" s="11">
        <v>156.66666666666666</v>
      </c>
      <c r="I54" s="11">
        <v>236.45844</v>
      </c>
      <c r="J54" s="11">
        <f>I54-H54</f>
        <v>79.791773333333339</v>
      </c>
      <c r="K54" s="11">
        <v>237.58930000000001</v>
      </c>
      <c r="L54" s="11">
        <v>370.191129741</v>
      </c>
      <c r="M54" s="11">
        <f>L54-K54</f>
        <v>132.60182974099999</v>
      </c>
      <c r="N54" s="11"/>
      <c r="O54" s="11">
        <v>0</v>
      </c>
      <c r="P54" s="11">
        <f t="shared" si="3"/>
        <v>0</v>
      </c>
      <c r="Q54" s="11"/>
      <c r="R54" s="11">
        <v>0</v>
      </c>
      <c r="S54" s="11">
        <f>R54-Q54</f>
        <v>0</v>
      </c>
      <c r="T54" s="11"/>
      <c r="U54" s="11">
        <v>13.3412882706</v>
      </c>
      <c r="V54" s="11">
        <f t="shared" si="5"/>
        <v>13.3412882706</v>
      </c>
      <c r="W54" s="11">
        <f t="shared" si="16"/>
        <v>394.25596666666667</v>
      </c>
      <c r="X54" s="11">
        <f t="shared" si="16"/>
        <v>619.99085801160004</v>
      </c>
      <c r="Y54" s="11">
        <f t="shared" si="7"/>
        <v>225.73489134493337</v>
      </c>
      <c r="Z54" s="12">
        <f t="shared" si="12"/>
        <v>4.098720934262051</v>
      </c>
      <c r="AA54" s="12">
        <f t="shared" si="12"/>
        <v>4.2143404747366207</v>
      </c>
      <c r="AC54" s="14"/>
    </row>
    <row r="55" spans="1:29" ht="20.100000000000001" customHeight="1" x14ac:dyDescent="0.2">
      <c r="A55" s="7"/>
      <c r="B55" s="19" t="s">
        <v>86</v>
      </c>
      <c r="C55" s="9">
        <v>625</v>
      </c>
      <c r="D55" s="10">
        <v>0.40439999999999998</v>
      </c>
      <c r="E55" s="23">
        <v>130.55000000000001</v>
      </c>
      <c r="F55" s="11">
        <v>0</v>
      </c>
      <c r="G55" s="11">
        <f>F55-E55</f>
        <v>-130.55000000000001</v>
      </c>
      <c r="H55" s="11">
        <v>225.83333333333331</v>
      </c>
      <c r="I55" s="11">
        <v>0</v>
      </c>
      <c r="J55" s="11">
        <f>I55-H55</f>
        <v>-225.83333333333331</v>
      </c>
      <c r="K55" s="11">
        <v>322.45850000000007</v>
      </c>
      <c r="L55" s="11">
        <v>0</v>
      </c>
      <c r="M55" s="11">
        <f>L55-K55</f>
        <v>-322.45850000000007</v>
      </c>
      <c r="N55" s="11"/>
      <c r="O55" s="11">
        <v>0</v>
      </c>
      <c r="P55" s="11">
        <f t="shared" si="3"/>
        <v>0</v>
      </c>
      <c r="Q55" s="11"/>
      <c r="R55" s="11">
        <v>0</v>
      </c>
      <c r="S55" s="11">
        <f>R55-Q55</f>
        <v>0</v>
      </c>
      <c r="T55" s="11"/>
      <c r="U55" s="11">
        <v>0</v>
      </c>
      <c r="V55" s="11">
        <f t="shared" si="5"/>
        <v>0</v>
      </c>
      <c r="W55" s="11">
        <f t="shared" si="16"/>
        <v>548.29183333333344</v>
      </c>
      <c r="X55" s="11">
        <f t="shared" si="16"/>
        <v>0</v>
      </c>
      <c r="Y55" s="11">
        <f t="shared" si="7"/>
        <v>-548.29183333333344</v>
      </c>
      <c r="Z55" s="12">
        <f t="shared" si="12"/>
        <v>4.1998608451423474</v>
      </c>
      <c r="AA55" s="12">
        <f t="shared" si="12"/>
        <v>0</v>
      </c>
      <c r="AC55" s="14"/>
    </row>
    <row r="56" spans="1:29" ht="20.100000000000001" customHeight="1" x14ac:dyDescent="0.2">
      <c r="A56" s="7"/>
      <c r="B56" s="19" t="s">
        <v>87</v>
      </c>
      <c r="C56" s="9">
        <v>125</v>
      </c>
      <c r="D56" s="10">
        <v>0.40439999999999998</v>
      </c>
      <c r="E56" s="23">
        <v>5.16</v>
      </c>
      <c r="F56" s="11">
        <v>15.469932825000001</v>
      </c>
      <c r="G56" s="11">
        <f>F56-E56</f>
        <v>10.309932825000001</v>
      </c>
      <c r="H56" s="11">
        <v>11.666666666666668</v>
      </c>
      <c r="I56" s="11">
        <v>59.114609999999999</v>
      </c>
      <c r="J56" s="11">
        <f>I56-H56</f>
        <v>47.447943333333328</v>
      </c>
      <c r="K56" s="11">
        <v>22.704000000000004</v>
      </c>
      <c r="L56" s="11">
        <v>67.758305773499998</v>
      </c>
      <c r="M56" s="11">
        <f>L56-K56</f>
        <v>45.054305773499991</v>
      </c>
      <c r="N56" s="11"/>
      <c r="O56" s="11">
        <v>0</v>
      </c>
      <c r="P56" s="11">
        <f t="shared" si="3"/>
        <v>0</v>
      </c>
      <c r="Q56" s="11"/>
      <c r="R56" s="11">
        <v>0</v>
      </c>
      <c r="S56" s="11">
        <f>R56-Q56</f>
        <v>0</v>
      </c>
      <c r="T56" s="11"/>
      <c r="U56" s="11">
        <v>1.6896397986</v>
      </c>
      <c r="V56" s="11">
        <f t="shared" si="5"/>
        <v>1.6896397986</v>
      </c>
      <c r="W56" s="11">
        <f t="shared" si="16"/>
        <v>34.370666666666672</v>
      </c>
      <c r="X56" s="11">
        <f t="shared" si="16"/>
        <v>128.5625555721</v>
      </c>
      <c r="Y56" s="11">
        <f t="shared" si="7"/>
        <v>94.191888905433331</v>
      </c>
      <c r="Z56" s="12">
        <f t="shared" si="12"/>
        <v>6.6609819121447034</v>
      </c>
      <c r="AA56" s="12">
        <f>IFERROR(X56/F56,0)</f>
        <v>8.3104792390784024</v>
      </c>
      <c r="AC56" s="14"/>
    </row>
    <row r="57" spans="1:29" ht="20.100000000000001" customHeight="1" x14ac:dyDescent="0.25">
      <c r="A57" s="7">
        <f>A54+1</f>
        <v>51</v>
      </c>
      <c r="B57" s="8" t="s">
        <v>88</v>
      </c>
      <c r="C57" s="9">
        <v>1040</v>
      </c>
      <c r="D57" s="10">
        <v>0.40439999999999998</v>
      </c>
      <c r="E57" s="23">
        <v>161.63</v>
      </c>
      <c r="F57" s="11">
        <v>115.86283254000001</v>
      </c>
      <c r="G57" s="11">
        <f t="shared" si="0"/>
        <v>-45.767167459999982</v>
      </c>
      <c r="H57" s="11">
        <v>236.66666666666669</v>
      </c>
      <c r="I57" s="11">
        <v>394.15642059329997</v>
      </c>
      <c r="J57" s="11">
        <f t="shared" si="1"/>
        <v>157.48975392663328</v>
      </c>
      <c r="K57" s="11">
        <v>533.37899999999991</v>
      </c>
      <c r="L57" s="11">
        <v>393.79380032789999</v>
      </c>
      <c r="M57" s="11">
        <f t="shared" si="2"/>
        <v>-139.58519967209992</v>
      </c>
      <c r="N57" s="11"/>
      <c r="O57" s="11">
        <v>0</v>
      </c>
      <c r="P57" s="11">
        <f t="shared" si="3"/>
        <v>0</v>
      </c>
      <c r="Q57" s="11"/>
      <c r="R57" s="11">
        <v>0</v>
      </c>
      <c r="S57" s="11">
        <f t="shared" si="4"/>
        <v>0</v>
      </c>
      <c r="T57" s="11"/>
      <c r="U57" s="11">
        <v>0</v>
      </c>
      <c r="V57" s="11">
        <f t="shared" si="5"/>
        <v>0</v>
      </c>
      <c r="W57" s="11">
        <f t="shared" si="6"/>
        <v>770.04566666666665</v>
      </c>
      <c r="X57" s="11">
        <f t="shared" si="6"/>
        <v>787.95022092119996</v>
      </c>
      <c r="Y57" s="11">
        <f t="shared" si="7"/>
        <v>17.904554254533309</v>
      </c>
      <c r="Z57" s="12">
        <f t="shared" si="12"/>
        <v>4.764249623625977</v>
      </c>
      <c r="AA57" s="12">
        <f t="shared" si="12"/>
        <v>6.80071601606297</v>
      </c>
      <c r="AC57" s="14"/>
    </row>
    <row r="58" spans="1:29" ht="20.100000000000001" customHeight="1" x14ac:dyDescent="0.25">
      <c r="A58" s="7">
        <f t="shared" si="9"/>
        <v>52</v>
      </c>
      <c r="B58" s="15" t="s">
        <v>89</v>
      </c>
      <c r="C58" s="9">
        <f>SUM(C53:C57)</f>
        <v>2520.5500000000002</v>
      </c>
      <c r="D58" s="10">
        <v>0.40439999999999998</v>
      </c>
      <c r="E58" s="16">
        <f>SUM(E53:E57)</f>
        <v>447.40000000000003</v>
      </c>
      <c r="F58" s="16">
        <f>SUM(F53:F57)</f>
        <v>342.70685219250004</v>
      </c>
      <c r="G58" s="16">
        <f t="shared" ref="G58:Y58" si="17">SUM(G53:G57)</f>
        <v>-104.69314780749998</v>
      </c>
      <c r="H58" s="16">
        <f t="shared" si="17"/>
        <v>700.83333333333337</v>
      </c>
      <c r="I58" s="16">
        <f t="shared" si="17"/>
        <v>779.61946166550001</v>
      </c>
      <c r="J58" s="16">
        <f t="shared" si="17"/>
        <v>78.786128332166641</v>
      </c>
      <c r="K58" s="16">
        <f t="shared" si="17"/>
        <v>1254.038</v>
      </c>
      <c r="L58" s="16">
        <f t="shared" si="17"/>
        <v>997.18493756309999</v>
      </c>
      <c r="M58" s="16">
        <f t="shared" si="17"/>
        <v>-256.85306243690002</v>
      </c>
      <c r="N58" s="16">
        <f t="shared" si="17"/>
        <v>0</v>
      </c>
      <c r="O58" s="16">
        <f t="shared" si="17"/>
        <v>0</v>
      </c>
      <c r="P58" s="16">
        <f t="shared" si="17"/>
        <v>0</v>
      </c>
      <c r="Q58" s="16">
        <f t="shared" si="17"/>
        <v>0</v>
      </c>
      <c r="R58" s="16">
        <f t="shared" si="17"/>
        <v>0</v>
      </c>
      <c r="S58" s="16">
        <f t="shared" si="17"/>
        <v>0</v>
      </c>
      <c r="T58" s="16">
        <f t="shared" si="17"/>
        <v>0</v>
      </c>
      <c r="U58" s="16">
        <f t="shared" si="17"/>
        <v>41.003121723299998</v>
      </c>
      <c r="V58" s="16">
        <f t="shared" si="17"/>
        <v>41.003121723299998</v>
      </c>
      <c r="W58" s="16">
        <f t="shared" si="17"/>
        <v>1954.8713333333335</v>
      </c>
      <c r="X58" s="16">
        <f t="shared" si="17"/>
        <v>1817.8075209519002</v>
      </c>
      <c r="Y58" s="16">
        <f t="shared" si="17"/>
        <v>-137.06381238143339</v>
      </c>
      <c r="Z58" s="17">
        <f t="shared" si="12"/>
        <v>4.3694039636417825</v>
      </c>
      <c r="AA58" s="17">
        <f t="shared" si="12"/>
        <v>5.3042637149572638</v>
      </c>
      <c r="AC58" s="14"/>
    </row>
    <row r="59" spans="1:29" ht="20.100000000000001" customHeight="1" x14ac:dyDescent="0.25">
      <c r="A59" s="7">
        <f t="shared" si="9"/>
        <v>53</v>
      </c>
      <c r="B59" s="8" t="s">
        <v>90</v>
      </c>
      <c r="C59" s="9"/>
      <c r="D59" s="7"/>
      <c r="E59" s="11">
        <v>0</v>
      </c>
      <c r="F59" s="11">
        <v>-7.9933170059999998</v>
      </c>
      <c r="G59" s="11">
        <f t="shared" si="0"/>
        <v>-7.9933170059999998</v>
      </c>
      <c r="H59" s="11"/>
      <c r="I59" s="11">
        <v>0</v>
      </c>
      <c r="J59" s="11">
        <f t="shared" si="1"/>
        <v>0</v>
      </c>
      <c r="K59" s="11">
        <v>0</v>
      </c>
      <c r="L59" s="11">
        <v>-14.2928703576</v>
      </c>
      <c r="M59" s="11">
        <f t="shared" si="2"/>
        <v>-14.2928703576</v>
      </c>
      <c r="N59" s="11"/>
      <c r="O59" s="11">
        <v>0</v>
      </c>
      <c r="P59" s="11">
        <f t="shared" si="3"/>
        <v>0</v>
      </c>
      <c r="Q59" s="11"/>
      <c r="R59" s="11">
        <v>0</v>
      </c>
      <c r="S59" s="11">
        <f t="shared" si="4"/>
        <v>0</v>
      </c>
      <c r="T59" s="11"/>
      <c r="U59" s="11">
        <v>0</v>
      </c>
      <c r="V59" s="11">
        <f t="shared" si="5"/>
        <v>0</v>
      </c>
      <c r="W59" s="11">
        <f t="shared" si="6"/>
        <v>0</v>
      </c>
      <c r="X59" s="11">
        <f t="shared" si="6"/>
        <v>-14.2928703576</v>
      </c>
      <c r="Y59" s="11">
        <f t="shared" si="7"/>
        <v>-14.2928703576</v>
      </c>
      <c r="Z59" s="12">
        <f t="shared" si="12"/>
        <v>0</v>
      </c>
      <c r="AA59" s="12">
        <f t="shared" si="12"/>
        <v>1.7881025295095121</v>
      </c>
      <c r="AC59" s="14"/>
    </row>
    <row r="60" spans="1:29" ht="20.100000000000001" customHeight="1" x14ac:dyDescent="0.25">
      <c r="A60" s="7">
        <f t="shared" si="9"/>
        <v>54</v>
      </c>
      <c r="B60" s="8" t="s">
        <v>91</v>
      </c>
      <c r="C60" s="9"/>
      <c r="D60" s="7"/>
      <c r="E60" s="11">
        <v>0</v>
      </c>
      <c r="F60" s="11">
        <v>230.46236826300003</v>
      </c>
      <c r="G60" s="11">
        <f t="shared" si="0"/>
        <v>230.46236826300003</v>
      </c>
      <c r="H60" s="11"/>
      <c r="I60" s="11">
        <v>0</v>
      </c>
      <c r="J60" s="11">
        <f t="shared" si="1"/>
        <v>0</v>
      </c>
      <c r="K60" s="11">
        <v>0</v>
      </c>
      <c r="L60" s="11">
        <v>1424.9368520878879</v>
      </c>
      <c r="M60" s="11">
        <f t="shared" si="2"/>
        <v>1424.9368520878879</v>
      </c>
      <c r="N60" s="11"/>
      <c r="O60" s="11">
        <v>0</v>
      </c>
      <c r="P60" s="11">
        <f t="shared" si="3"/>
        <v>0</v>
      </c>
      <c r="Q60" s="11"/>
      <c r="R60" s="11">
        <v>0</v>
      </c>
      <c r="S60" s="11">
        <f t="shared" si="4"/>
        <v>0</v>
      </c>
      <c r="T60" s="11"/>
      <c r="U60" s="11">
        <v>12.9624563493</v>
      </c>
      <c r="V60" s="11">
        <f t="shared" si="5"/>
        <v>12.9624563493</v>
      </c>
      <c r="W60" s="11">
        <f t="shared" si="6"/>
        <v>0</v>
      </c>
      <c r="X60" s="11">
        <f t="shared" si="6"/>
        <v>1437.899308437188</v>
      </c>
      <c r="Y60" s="11">
        <f t="shared" si="7"/>
        <v>1437.899308437188</v>
      </c>
      <c r="Z60" s="12">
        <f t="shared" si="12"/>
        <v>0</v>
      </c>
      <c r="AA60" s="12">
        <f t="shared" si="12"/>
        <v>6.2391934929536088</v>
      </c>
      <c r="AC60" s="14"/>
    </row>
    <row r="61" spans="1:29" ht="20.100000000000001" customHeight="1" x14ac:dyDescent="0.25">
      <c r="A61" s="7">
        <f t="shared" si="9"/>
        <v>55</v>
      </c>
      <c r="B61" s="8" t="s">
        <v>92</v>
      </c>
      <c r="C61" s="9"/>
      <c r="D61" s="7"/>
      <c r="E61" s="11">
        <v>0</v>
      </c>
      <c r="F61" s="11">
        <v>-60.150635397000002</v>
      </c>
      <c r="G61" s="11">
        <f t="shared" si="0"/>
        <v>-60.150635397000002</v>
      </c>
      <c r="H61" s="11"/>
      <c r="I61" s="11">
        <v>0</v>
      </c>
      <c r="J61" s="11">
        <f t="shared" si="1"/>
        <v>0</v>
      </c>
      <c r="K61" s="11">
        <v>0</v>
      </c>
      <c r="L61" s="11">
        <v>-195.75997008664166</v>
      </c>
      <c r="M61" s="11">
        <f t="shared" si="2"/>
        <v>-195.75997008664166</v>
      </c>
      <c r="N61" s="11"/>
      <c r="O61" s="11"/>
      <c r="P61" s="11">
        <f t="shared" si="3"/>
        <v>0</v>
      </c>
      <c r="Q61" s="11"/>
      <c r="R61" s="11"/>
      <c r="S61" s="11">
        <f t="shared" si="4"/>
        <v>0</v>
      </c>
      <c r="T61" s="11"/>
      <c r="U61" s="11"/>
      <c r="V61" s="11">
        <f t="shared" si="5"/>
        <v>0</v>
      </c>
      <c r="W61" s="11">
        <f t="shared" si="6"/>
        <v>0</v>
      </c>
      <c r="X61" s="11">
        <f t="shared" si="6"/>
        <v>-195.75997008664166</v>
      </c>
      <c r="Y61" s="11">
        <f t="shared" si="7"/>
        <v>-195.75997008664166</v>
      </c>
      <c r="Z61" s="12">
        <f t="shared" si="12"/>
        <v>0</v>
      </c>
      <c r="AA61" s="12">
        <f t="shared" si="12"/>
        <v>3.2544954645051867</v>
      </c>
      <c r="AC61" s="14"/>
    </row>
    <row r="62" spans="1:29" ht="20.100000000000001" customHeight="1" x14ac:dyDescent="0.25">
      <c r="A62" s="7">
        <f t="shared" si="9"/>
        <v>56</v>
      </c>
      <c r="B62" s="8" t="s">
        <v>93</v>
      </c>
      <c r="C62" s="9"/>
      <c r="D62" s="7"/>
      <c r="E62" s="11">
        <v>0</v>
      </c>
      <c r="F62" s="11"/>
      <c r="G62" s="11">
        <f t="shared" si="0"/>
        <v>0</v>
      </c>
      <c r="H62" s="11"/>
      <c r="I62" s="11"/>
      <c r="J62" s="11">
        <f t="shared" si="1"/>
        <v>0</v>
      </c>
      <c r="K62" s="11">
        <v>0</v>
      </c>
      <c r="L62" s="11"/>
      <c r="M62" s="11">
        <f t="shared" si="2"/>
        <v>0</v>
      </c>
      <c r="N62" s="11"/>
      <c r="O62" s="11"/>
      <c r="P62" s="11">
        <f t="shared" si="3"/>
        <v>0</v>
      </c>
      <c r="Q62" s="11"/>
      <c r="R62" s="11"/>
      <c r="S62" s="11">
        <f t="shared" si="4"/>
        <v>0</v>
      </c>
      <c r="T62" s="11"/>
      <c r="U62" s="11"/>
      <c r="V62" s="11">
        <f t="shared" si="5"/>
        <v>0</v>
      </c>
      <c r="W62" s="11">
        <f t="shared" si="6"/>
        <v>0</v>
      </c>
      <c r="X62" s="11">
        <f t="shared" si="6"/>
        <v>0</v>
      </c>
      <c r="Y62" s="11">
        <f t="shared" si="7"/>
        <v>0</v>
      </c>
      <c r="Z62" s="12">
        <f t="shared" si="12"/>
        <v>0</v>
      </c>
      <c r="AA62" s="12">
        <f t="shared" si="12"/>
        <v>0</v>
      </c>
      <c r="AC62" s="14"/>
    </row>
    <row r="63" spans="1:29" ht="20.100000000000001" customHeight="1" x14ac:dyDescent="0.25">
      <c r="A63" s="7">
        <f t="shared" si="9"/>
        <v>57</v>
      </c>
      <c r="B63" s="8" t="s">
        <v>94</v>
      </c>
      <c r="C63" s="9"/>
      <c r="D63" s="7"/>
      <c r="E63" s="11">
        <v>0</v>
      </c>
      <c r="F63" s="11"/>
      <c r="G63" s="11">
        <f t="shared" si="0"/>
        <v>0</v>
      </c>
      <c r="H63" s="11"/>
      <c r="I63" s="11"/>
      <c r="J63" s="11">
        <f t="shared" si="1"/>
        <v>0</v>
      </c>
      <c r="K63" s="11">
        <v>0</v>
      </c>
      <c r="L63" s="11"/>
      <c r="M63" s="11">
        <f t="shared" si="2"/>
        <v>0</v>
      </c>
      <c r="N63" s="11"/>
      <c r="O63" s="11"/>
      <c r="P63" s="11">
        <f t="shared" si="3"/>
        <v>0</v>
      </c>
      <c r="Q63" s="11"/>
      <c r="R63" s="11"/>
      <c r="S63" s="11">
        <f t="shared" si="4"/>
        <v>0</v>
      </c>
      <c r="T63" s="11"/>
      <c r="U63" s="11"/>
      <c r="V63" s="11">
        <f t="shared" si="5"/>
        <v>0</v>
      </c>
      <c r="W63" s="11">
        <f t="shared" si="6"/>
        <v>0</v>
      </c>
      <c r="X63" s="11">
        <f t="shared" si="6"/>
        <v>0</v>
      </c>
      <c r="Y63" s="11">
        <f t="shared" si="7"/>
        <v>0</v>
      </c>
      <c r="Z63" s="12">
        <f t="shared" si="12"/>
        <v>0</v>
      </c>
      <c r="AA63" s="12">
        <f t="shared" si="12"/>
        <v>0</v>
      </c>
      <c r="AC63" s="14"/>
    </row>
    <row r="64" spans="1:29" ht="20.100000000000001" customHeight="1" x14ac:dyDescent="0.25">
      <c r="A64" s="7">
        <f t="shared" si="9"/>
        <v>58</v>
      </c>
      <c r="B64" s="24" t="s">
        <v>95</v>
      </c>
      <c r="C64" s="9"/>
      <c r="D64" s="7"/>
      <c r="E64" s="11">
        <v>0</v>
      </c>
      <c r="F64" s="11"/>
      <c r="G64" s="11">
        <f t="shared" si="0"/>
        <v>0</v>
      </c>
      <c r="H64" s="11"/>
      <c r="I64" s="11"/>
      <c r="J64" s="11">
        <f t="shared" si="1"/>
        <v>0</v>
      </c>
      <c r="K64" s="11">
        <v>0</v>
      </c>
      <c r="L64" s="11"/>
      <c r="M64" s="11">
        <f t="shared" si="2"/>
        <v>0</v>
      </c>
      <c r="N64" s="11"/>
      <c r="O64" s="11"/>
      <c r="P64" s="11">
        <f t="shared" si="3"/>
        <v>0</v>
      </c>
      <c r="Q64" s="11"/>
      <c r="R64" s="11"/>
      <c r="S64" s="11">
        <f t="shared" si="4"/>
        <v>0</v>
      </c>
      <c r="T64" s="11"/>
      <c r="U64" s="11"/>
      <c r="V64" s="11">
        <f t="shared" si="5"/>
        <v>0</v>
      </c>
      <c r="W64" s="11">
        <f t="shared" si="6"/>
        <v>0</v>
      </c>
      <c r="X64" s="11">
        <f t="shared" si="6"/>
        <v>0</v>
      </c>
      <c r="Y64" s="11">
        <f t="shared" si="7"/>
        <v>0</v>
      </c>
      <c r="Z64" s="12">
        <f t="shared" si="12"/>
        <v>0</v>
      </c>
      <c r="AA64" s="12">
        <f t="shared" si="12"/>
        <v>0</v>
      </c>
      <c r="AC64" s="14"/>
    </row>
    <row r="65" spans="1:30" ht="20.100000000000001" customHeight="1" x14ac:dyDescent="0.25">
      <c r="A65" s="7">
        <v>59</v>
      </c>
      <c r="B65" s="24" t="s">
        <v>96</v>
      </c>
      <c r="C65" s="9"/>
      <c r="D65" s="7"/>
      <c r="E65" s="11">
        <v>0</v>
      </c>
      <c r="F65" s="11"/>
      <c r="G65" s="11">
        <f t="shared" si="0"/>
        <v>0</v>
      </c>
      <c r="H65" s="11"/>
      <c r="I65" s="11"/>
      <c r="J65" s="11">
        <f t="shared" si="1"/>
        <v>0</v>
      </c>
      <c r="K65" s="11">
        <v>0</v>
      </c>
      <c r="L65" s="11"/>
      <c r="M65" s="11">
        <f t="shared" si="2"/>
        <v>0</v>
      </c>
      <c r="N65" s="11"/>
      <c r="O65" s="11"/>
      <c r="P65" s="11">
        <f t="shared" si="3"/>
        <v>0</v>
      </c>
      <c r="Q65" s="11"/>
      <c r="R65" s="11"/>
      <c r="S65" s="11">
        <f t="shared" si="4"/>
        <v>0</v>
      </c>
      <c r="T65" s="11"/>
      <c r="U65" s="11"/>
      <c r="V65" s="11">
        <f t="shared" si="5"/>
        <v>0</v>
      </c>
      <c r="W65" s="11">
        <f>T65+Q65+N65+K65+H65</f>
        <v>0</v>
      </c>
      <c r="X65" s="11">
        <f>U65+R65+O65+L65+I65</f>
        <v>0</v>
      </c>
      <c r="Y65" s="11">
        <f t="shared" si="7"/>
        <v>0</v>
      </c>
      <c r="Z65" s="12">
        <f t="shared" si="12"/>
        <v>0</v>
      </c>
      <c r="AA65" s="12">
        <f t="shared" si="12"/>
        <v>0</v>
      </c>
      <c r="AC65" s="14"/>
    </row>
    <row r="66" spans="1:30" ht="16.5" customHeight="1" x14ac:dyDescent="0.25">
      <c r="A66" s="7">
        <v>60</v>
      </c>
      <c r="B66" s="24" t="s">
        <v>97</v>
      </c>
      <c r="C66" s="9"/>
      <c r="D66" s="7"/>
      <c r="E66" s="11">
        <v>0</v>
      </c>
      <c r="F66" s="11">
        <v>27.664599599999999</v>
      </c>
      <c r="G66" s="11">
        <f t="shared" si="0"/>
        <v>27.664599599999999</v>
      </c>
      <c r="H66" s="11"/>
      <c r="I66" s="11">
        <v>0</v>
      </c>
      <c r="J66" s="11">
        <f t="shared" si="1"/>
        <v>0</v>
      </c>
      <c r="K66" s="11">
        <v>0</v>
      </c>
      <c r="L66" s="11">
        <v>150.21877582799999</v>
      </c>
      <c r="M66" s="11">
        <f t="shared" si="2"/>
        <v>150.21877582799999</v>
      </c>
      <c r="N66" s="11"/>
      <c r="O66" s="11"/>
      <c r="P66" s="11">
        <f t="shared" si="3"/>
        <v>0</v>
      </c>
      <c r="Q66" s="11"/>
      <c r="R66" s="11"/>
      <c r="S66" s="11">
        <f t="shared" si="4"/>
        <v>0</v>
      </c>
      <c r="T66" s="11"/>
      <c r="U66" s="11"/>
      <c r="V66" s="11">
        <f t="shared" si="5"/>
        <v>0</v>
      </c>
      <c r="W66" s="11">
        <f>T66+Q66+N66+K66+H66</f>
        <v>0</v>
      </c>
      <c r="X66" s="11">
        <f>U66+R66+O66+L66+I66</f>
        <v>150.21877582799999</v>
      </c>
      <c r="Y66" s="11">
        <f>X66-W66</f>
        <v>150.21877582799999</v>
      </c>
      <c r="Z66" s="12">
        <f t="shared" si="12"/>
        <v>0</v>
      </c>
      <c r="AA66" s="12">
        <f t="shared" si="12"/>
        <v>5.43</v>
      </c>
      <c r="AC66" s="14"/>
    </row>
    <row r="67" spans="1:30" s="22" customFormat="1" ht="20.100000000000001" customHeight="1" x14ac:dyDescent="0.25">
      <c r="A67" s="20">
        <v>61</v>
      </c>
      <c r="B67" s="25" t="s">
        <v>98</v>
      </c>
      <c r="C67" s="21"/>
      <c r="D67" s="20"/>
      <c r="E67" s="16">
        <f>E59+E60+E61+E62+E63+E64+E65+E66</f>
        <v>0</v>
      </c>
      <c r="F67" s="16">
        <f>F59+F60+F61+F62+F63+F64+F65+F66</f>
        <v>189.98301546000002</v>
      </c>
      <c r="G67" s="16">
        <f t="shared" ref="G67:Y67" si="18">G59+G60+G61+G62+G63+G64+G65+G66</f>
        <v>189.98301546000002</v>
      </c>
      <c r="H67" s="16">
        <f t="shared" si="18"/>
        <v>0</v>
      </c>
      <c r="I67" s="16">
        <f t="shared" si="18"/>
        <v>0</v>
      </c>
      <c r="J67" s="16">
        <f t="shared" si="18"/>
        <v>0</v>
      </c>
      <c r="K67" s="16">
        <f t="shared" si="18"/>
        <v>0</v>
      </c>
      <c r="L67" s="16">
        <f>L59+L60+L61+L62+L63+L64+L65+L66</f>
        <v>1365.1027874716463</v>
      </c>
      <c r="M67" s="16">
        <f t="shared" si="18"/>
        <v>1365.1027874716463</v>
      </c>
      <c r="N67" s="16">
        <f t="shared" si="18"/>
        <v>0</v>
      </c>
      <c r="O67" s="16">
        <f t="shared" si="18"/>
        <v>0</v>
      </c>
      <c r="P67" s="16">
        <f t="shared" si="18"/>
        <v>0</v>
      </c>
      <c r="Q67" s="16">
        <f t="shared" si="18"/>
        <v>0</v>
      </c>
      <c r="R67" s="16">
        <f t="shared" si="18"/>
        <v>0</v>
      </c>
      <c r="S67" s="16">
        <f t="shared" si="18"/>
        <v>0</v>
      </c>
      <c r="T67" s="16">
        <f t="shared" si="18"/>
        <v>0</v>
      </c>
      <c r="U67" s="16">
        <f t="shared" si="18"/>
        <v>12.9624563493</v>
      </c>
      <c r="V67" s="16">
        <f t="shared" si="18"/>
        <v>12.9624563493</v>
      </c>
      <c r="W67" s="16">
        <f t="shared" si="18"/>
        <v>0</v>
      </c>
      <c r="X67" s="16">
        <f t="shared" si="18"/>
        <v>1378.0652438209463</v>
      </c>
      <c r="Y67" s="16">
        <f t="shared" si="18"/>
        <v>1378.0652438209463</v>
      </c>
      <c r="Z67" s="17">
        <f t="shared" si="12"/>
        <v>0</v>
      </c>
      <c r="AA67" s="17">
        <f t="shared" si="12"/>
        <v>7.2536233856709735</v>
      </c>
      <c r="AB67" s="13"/>
      <c r="AC67" s="14"/>
    </row>
    <row r="68" spans="1:30" ht="20.100000000000001" customHeight="1" x14ac:dyDescent="0.25">
      <c r="A68" s="7">
        <v>62</v>
      </c>
      <c r="B68" s="24" t="s">
        <v>99</v>
      </c>
      <c r="C68" s="9"/>
      <c r="D68" s="7"/>
      <c r="E68" s="11">
        <v>0</v>
      </c>
      <c r="F68" s="11">
        <v>0</v>
      </c>
      <c r="G68" s="11">
        <f t="shared" si="0"/>
        <v>0</v>
      </c>
      <c r="H68" s="11">
        <v>1268.7750000000001</v>
      </c>
      <c r="I68" s="11">
        <v>983.39514369840003</v>
      </c>
      <c r="J68" s="11">
        <f t="shared" si="1"/>
        <v>-285.37985630160006</v>
      </c>
      <c r="K68" s="11">
        <v>0</v>
      </c>
      <c r="L68" s="11">
        <v>0</v>
      </c>
      <c r="M68" s="11">
        <f t="shared" si="2"/>
        <v>0</v>
      </c>
      <c r="N68" s="11"/>
      <c r="O68" s="11">
        <v>0</v>
      </c>
      <c r="P68" s="11">
        <f t="shared" si="3"/>
        <v>0</v>
      </c>
      <c r="Q68" s="11"/>
      <c r="R68" s="11">
        <v>0</v>
      </c>
      <c r="S68" s="11">
        <f t="shared" si="4"/>
        <v>0</v>
      </c>
      <c r="T68" s="11"/>
      <c r="U68" s="11">
        <v>0</v>
      </c>
      <c r="V68" s="11">
        <f t="shared" si="5"/>
        <v>0</v>
      </c>
      <c r="W68" s="11">
        <f t="shared" si="6"/>
        <v>1268.7750000000001</v>
      </c>
      <c r="X68" s="11">
        <f t="shared" si="6"/>
        <v>983.39514369840003</v>
      </c>
      <c r="Y68" s="11">
        <f t="shared" si="7"/>
        <v>-285.37985630160006</v>
      </c>
      <c r="Z68" s="12">
        <f t="shared" ref="Z68:AA76" si="19">IFERROR(W68/E68,0)</f>
        <v>0</v>
      </c>
      <c r="AA68" s="12">
        <f t="shared" si="19"/>
        <v>0</v>
      </c>
      <c r="AC68" s="14"/>
    </row>
    <row r="69" spans="1:30" ht="20.100000000000001" customHeight="1" x14ac:dyDescent="0.25">
      <c r="A69" s="7">
        <v>63</v>
      </c>
      <c r="B69" s="24" t="s">
        <v>100</v>
      </c>
      <c r="C69" s="9"/>
      <c r="D69" s="7"/>
      <c r="E69" s="11">
        <v>0</v>
      </c>
      <c r="F69" s="11">
        <v>0</v>
      </c>
      <c r="G69" s="11">
        <f t="shared" si="0"/>
        <v>0</v>
      </c>
      <c r="H69" s="11">
        <v>34.966666666666676</v>
      </c>
      <c r="I69" s="11">
        <v>103.9958738046</v>
      </c>
      <c r="J69" s="11">
        <f t="shared" si="1"/>
        <v>69.029207137933327</v>
      </c>
      <c r="K69" s="11">
        <v>0</v>
      </c>
      <c r="L69" s="11">
        <v>0</v>
      </c>
      <c r="M69" s="11">
        <f t="shared" si="2"/>
        <v>0</v>
      </c>
      <c r="N69" s="11"/>
      <c r="O69" s="11">
        <v>0</v>
      </c>
      <c r="P69" s="11">
        <f t="shared" si="3"/>
        <v>0</v>
      </c>
      <c r="Q69" s="11"/>
      <c r="R69" s="11">
        <v>0</v>
      </c>
      <c r="S69" s="11">
        <f t="shared" si="4"/>
        <v>0</v>
      </c>
      <c r="T69" s="11"/>
      <c r="U69" s="11">
        <v>0</v>
      </c>
      <c r="V69" s="11">
        <f t="shared" si="5"/>
        <v>0</v>
      </c>
      <c r="W69" s="11">
        <f t="shared" si="6"/>
        <v>34.966666666666676</v>
      </c>
      <c r="X69" s="11">
        <f t="shared" si="6"/>
        <v>103.9958738046</v>
      </c>
      <c r="Y69" s="11">
        <f t="shared" si="7"/>
        <v>69.029207137933327</v>
      </c>
      <c r="Z69" s="12">
        <f t="shared" si="19"/>
        <v>0</v>
      </c>
      <c r="AA69" s="12">
        <f t="shared" si="19"/>
        <v>0</v>
      </c>
      <c r="AC69" s="14"/>
    </row>
    <row r="70" spans="1:30" ht="20.100000000000001" customHeight="1" x14ac:dyDescent="0.25">
      <c r="A70" s="7">
        <f t="shared" si="9"/>
        <v>64</v>
      </c>
      <c r="B70" s="24" t="s">
        <v>101</v>
      </c>
      <c r="C70" s="9"/>
      <c r="D70" s="7"/>
      <c r="E70" s="11">
        <v>0</v>
      </c>
      <c r="F70" s="11">
        <v>0</v>
      </c>
      <c r="G70" s="11">
        <f t="shared" si="0"/>
        <v>0</v>
      </c>
      <c r="H70" s="11">
        <v>463.47499999999997</v>
      </c>
      <c r="I70" s="11">
        <v>521.78183873550006</v>
      </c>
      <c r="J70" s="11">
        <f t="shared" si="1"/>
        <v>58.306838735500094</v>
      </c>
      <c r="K70" s="11">
        <v>0</v>
      </c>
      <c r="L70" s="11">
        <v>0</v>
      </c>
      <c r="M70" s="11">
        <f t="shared" si="2"/>
        <v>0</v>
      </c>
      <c r="N70" s="11"/>
      <c r="O70" s="11">
        <v>0</v>
      </c>
      <c r="P70" s="11">
        <f t="shared" si="3"/>
        <v>0</v>
      </c>
      <c r="Q70" s="11"/>
      <c r="R70" s="11">
        <v>0</v>
      </c>
      <c r="S70" s="11">
        <f t="shared" si="4"/>
        <v>0</v>
      </c>
      <c r="T70" s="11"/>
      <c r="U70" s="11">
        <v>0</v>
      </c>
      <c r="V70" s="11">
        <f t="shared" si="5"/>
        <v>0</v>
      </c>
      <c r="W70" s="11">
        <f t="shared" si="6"/>
        <v>463.47499999999997</v>
      </c>
      <c r="X70" s="11">
        <f t="shared" si="6"/>
        <v>521.78183873550006</v>
      </c>
      <c r="Y70" s="11">
        <f t="shared" si="7"/>
        <v>58.306838735500094</v>
      </c>
      <c r="Z70" s="12">
        <f t="shared" si="19"/>
        <v>0</v>
      </c>
      <c r="AA70" s="12">
        <f t="shared" si="19"/>
        <v>0</v>
      </c>
      <c r="AC70" s="14"/>
    </row>
    <row r="71" spans="1:30" ht="20.100000000000001" customHeight="1" x14ac:dyDescent="0.25">
      <c r="A71" s="7">
        <f>A70+1</f>
        <v>65</v>
      </c>
      <c r="B71" s="24" t="s">
        <v>102</v>
      </c>
      <c r="C71" s="9"/>
      <c r="D71" s="7"/>
      <c r="E71" s="11">
        <v>0</v>
      </c>
      <c r="F71" s="11">
        <v>0</v>
      </c>
      <c r="G71" s="11">
        <f t="shared" si="0"/>
        <v>0</v>
      </c>
      <c r="H71" s="11">
        <v>1.1733333333333333</v>
      </c>
      <c r="I71" s="11">
        <v>2.4606810584999996</v>
      </c>
      <c r="J71" s="11">
        <f t="shared" si="1"/>
        <v>1.2873477251666663</v>
      </c>
      <c r="K71" s="11">
        <v>0</v>
      </c>
      <c r="L71" s="11">
        <v>0</v>
      </c>
      <c r="M71" s="11">
        <f t="shared" si="2"/>
        <v>0</v>
      </c>
      <c r="N71" s="11"/>
      <c r="O71" s="11">
        <v>0</v>
      </c>
      <c r="P71" s="11">
        <f t="shared" si="3"/>
        <v>0</v>
      </c>
      <c r="Q71" s="11"/>
      <c r="R71" s="11">
        <v>0</v>
      </c>
      <c r="S71" s="11">
        <f t="shared" si="4"/>
        <v>0</v>
      </c>
      <c r="T71" s="11"/>
      <c r="U71" s="11">
        <v>0</v>
      </c>
      <c r="V71" s="11">
        <f t="shared" si="5"/>
        <v>0</v>
      </c>
      <c r="W71" s="11">
        <f t="shared" si="6"/>
        <v>1.1733333333333333</v>
      </c>
      <c r="X71" s="11">
        <f t="shared" si="6"/>
        <v>2.4606810584999996</v>
      </c>
      <c r="Y71" s="11">
        <f t="shared" si="7"/>
        <v>1.2873477251666663</v>
      </c>
      <c r="Z71" s="12">
        <f t="shared" si="19"/>
        <v>0</v>
      </c>
      <c r="AA71" s="12">
        <f t="shared" si="19"/>
        <v>0</v>
      </c>
      <c r="AC71" s="14"/>
    </row>
    <row r="72" spans="1:30" ht="24" x14ac:dyDescent="0.25">
      <c r="A72" s="7">
        <f>A71+1</f>
        <v>66</v>
      </c>
      <c r="B72" s="25" t="s">
        <v>103</v>
      </c>
      <c r="C72" s="9"/>
      <c r="D72" s="7"/>
      <c r="E72" s="16">
        <f>SUM(E68:E71)</f>
        <v>0</v>
      </c>
      <c r="F72" s="16">
        <f t="shared" ref="F72:Y72" si="20">SUM(F68:F71)</f>
        <v>0</v>
      </c>
      <c r="G72" s="16">
        <f t="shared" si="20"/>
        <v>0</v>
      </c>
      <c r="H72" s="16">
        <f t="shared" si="20"/>
        <v>1768.39</v>
      </c>
      <c r="I72" s="16">
        <f t="shared" si="20"/>
        <v>1611.6335372970002</v>
      </c>
      <c r="J72" s="16">
        <f t="shared" si="20"/>
        <v>-156.75646270299998</v>
      </c>
      <c r="K72" s="16">
        <f t="shared" si="20"/>
        <v>0</v>
      </c>
      <c r="L72" s="16">
        <f t="shared" si="20"/>
        <v>0</v>
      </c>
      <c r="M72" s="16">
        <f t="shared" si="20"/>
        <v>0</v>
      </c>
      <c r="N72" s="16">
        <f t="shared" si="20"/>
        <v>0</v>
      </c>
      <c r="O72" s="16">
        <f t="shared" si="20"/>
        <v>0</v>
      </c>
      <c r="P72" s="16">
        <f t="shared" si="20"/>
        <v>0</v>
      </c>
      <c r="Q72" s="16">
        <f t="shared" si="20"/>
        <v>0</v>
      </c>
      <c r="R72" s="16">
        <f t="shared" si="20"/>
        <v>0</v>
      </c>
      <c r="S72" s="16">
        <f t="shared" si="20"/>
        <v>0</v>
      </c>
      <c r="T72" s="16">
        <f t="shared" si="20"/>
        <v>0</v>
      </c>
      <c r="U72" s="16">
        <f t="shared" si="20"/>
        <v>0</v>
      </c>
      <c r="V72" s="16">
        <f t="shared" si="20"/>
        <v>0</v>
      </c>
      <c r="W72" s="16">
        <f t="shared" si="20"/>
        <v>1768.39</v>
      </c>
      <c r="X72" s="16">
        <f t="shared" si="20"/>
        <v>1611.6335372970002</v>
      </c>
      <c r="Y72" s="16">
        <f t="shared" si="20"/>
        <v>-156.75646270299998</v>
      </c>
      <c r="Z72" s="17">
        <f t="shared" si="19"/>
        <v>0</v>
      </c>
      <c r="AA72" s="17">
        <f>IFERROR(X72/F72,0)</f>
        <v>0</v>
      </c>
      <c r="AC72" s="14"/>
    </row>
    <row r="73" spans="1:30" ht="20.25" customHeight="1" x14ac:dyDescent="0.25">
      <c r="A73" s="7">
        <f>A72+1</f>
        <v>67</v>
      </c>
      <c r="B73" s="20" t="s">
        <v>104</v>
      </c>
      <c r="C73" s="9"/>
      <c r="D73" s="7"/>
      <c r="E73" s="16">
        <f t="shared" ref="E73:Y73" si="21">E12+E23+E43+E47+E52+E58+E67+E72</f>
        <v>2617.08</v>
      </c>
      <c r="F73" s="16">
        <f t="shared" si="21"/>
        <v>2663.024967179113</v>
      </c>
      <c r="G73" s="16">
        <f t="shared" si="21"/>
        <v>45.944967179112695</v>
      </c>
      <c r="H73" s="16">
        <f t="shared" si="21"/>
        <v>5033.3899999999994</v>
      </c>
      <c r="I73" s="16">
        <f t="shared" si="21"/>
        <v>4528.8302714885922</v>
      </c>
      <c r="J73" s="16">
        <f t="shared" si="21"/>
        <v>-504.55972851140768</v>
      </c>
      <c r="K73" s="16">
        <f t="shared" si="21"/>
        <v>8669.1322</v>
      </c>
      <c r="L73" s="16">
        <f t="shared" si="21"/>
        <v>10022.122505290648</v>
      </c>
      <c r="M73" s="16">
        <f t="shared" si="21"/>
        <v>1352.9903052906502</v>
      </c>
      <c r="N73" s="16">
        <f t="shared" si="21"/>
        <v>0</v>
      </c>
      <c r="O73" s="16">
        <f t="shared" si="21"/>
        <v>0</v>
      </c>
      <c r="P73" s="16">
        <f t="shared" si="21"/>
        <v>0</v>
      </c>
      <c r="Q73" s="16">
        <f t="shared" si="21"/>
        <v>0</v>
      </c>
      <c r="R73" s="16">
        <f t="shared" si="21"/>
        <v>0</v>
      </c>
      <c r="S73" s="16">
        <f t="shared" si="21"/>
        <v>0</v>
      </c>
      <c r="T73" s="16">
        <f t="shared" si="21"/>
        <v>0</v>
      </c>
      <c r="U73" s="16">
        <f t="shared" si="21"/>
        <v>153.42679132370449</v>
      </c>
      <c r="V73" s="16">
        <f t="shared" si="21"/>
        <v>153.42679132370449</v>
      </c>
      <c r="W73" s="16">
        <f t="shared" si="21"/>
        <v>13702.522199999999</v>
      </c>
      <c r="X73" s="16">
        <f t="shared" si="21"/>
        <v>14704.37956810295</v>
      </c>
      <c r="Y73" s="16">
        <f t="shared" si="21"/>
        <v>1001.8573681029471</v>
      </c>
      <c r="Z73" s="17">
        <f t="shared" si="19"/>
        <v>5.235805630702921</v>
      </c>
      <c r="AA73" s="17">
        <f>IFERROR(X73/F73,0)</f>
        <v>5.5216829542829986</v>
      </c>
      <c r="AC73" s="14"/>
    </row>
    <row r="74" spans="1:30" ht="36" x14ac:dyDescent="0.25">
      <c r="A74" s="7">
        <f>A73+1</f>
        <v>68</v>
      </c>
      <c r="B74" s="26" t="s">
        <v>105</v>
      </c>
      <c r="C74" s="9"/>
      <c r="D74" s="7"/>
      <c r="E74" s="11">
        <v>0</v>
      </c>
      <c r="F74" s="11">
        <v>0</v>
      </c>
      <c r="G74" s="11">
        <f>F74-E74</f>
        <v>0</v>
      </c>
      <c r="H74" s="11"/>
      <c r="I74" s="11">
        <v>33.704675707500002</v>
      </c>
      <c r="J74" s="11">
        <f>I74-H74</f>
        <v>33.704675707500002</v>
      </c>
      <c r="K74" s="11">
        <v>0</v>
      </c>
      <c r="L74" s="11">
        <v>756.00844419869998</v>
      </c>
      <c r="M74" s="11">
        <f>L74-K74</f>
        <v>756.00844419869998</v>
      </c>
      <c r="N74" s="11"/>
      <c r="O74" s="11"/>
      <c r="P74" s="11">
        <f>O74-N74</f>
        <v>0</v>
      </c>
      <c r="Q74" s="11"/>
      <c r="R74" s="11"/>
      <c r="S74" s="11">
        <f>R74-Q74</f>
        <v>0</v>
      </c>
      <c r="T74" s="11"/>
      <c r="U74" s="11"/>
      <c r="V74" s="11">
        <f>U74-T74</f>
        <v>0</v>
      </c>
      <c r="W74" s="11">
        <f>T74+Q74+N74+K74+H74</f>
        <v>0</v>
      </c>
      <c r="X74" s="11">
        <f>U74+R74+O74+L74+I74</f>
        <v>789.71311990619995</v>
      </c>
      <c r="Y74" s="11">
        <f>X74-W74</f>
        <v>789.71311990619995</v>
      </c>
      <c r="Z74" s="12">
        <f t="shared" si="19"/>
        <v>0</v>
      </c>
      <c r="AA74" s="12">
        <f>IFERROR(X74/F74,0)</f>
        <v>0</v>
      </c>
      <c r="AC74" s="14"/>
    </row>
    <row r="75" spans="1:30" ht="48" x14ac:dyDescent="0.25">
      <c r="A75" s="7">
        <v>69</v>
      </c>
      <c r="B75" s="26" t="s">
        <v>106</v>
      </c>
      <c r="C75" s="9"/>
      <c r="D75" s="7"/>
      <c r="E75" s="11">
        <v>0</v>
      </c>
      <c r="F75" s="11">
        <v>0</v>
      </c>
      <c r="G75" s="11">
        <f>F75-E75</f>
        <v>0</v>
      </c>
      <c r="H75" s="11"/>
      <c r="I75" s="11">
        <v>5.6770322904000023</v>
      </c>
      <c r="J75" s="11">
        <f>I75-H75</f>
        <v>5.6770322904000023</v>
      </c>
      <c r="K75" s="11">
        <v>0</v>
      </c>
      <c r="L75" s="11">
        <v>1.4880327912000002</v>
      </c>
      <c r="M75" s="11">
        <f>L75-K75</f>
        <v>1.4880327912000002</v>
      </c>
      <c r="N75" s="11"/>
      <c r="O75" s="11"/>
      <c r="P75" s="11">
        <f>O75-N75</f>
        <v>0</v>
      </c>
      <c r="Q75" s="11"/>
      <c r="R75" s="11"/>
      <c r="S75" s="11">
        <f>R75-Q75</f>
        <v>0</v>
      </c>
      <c r="T75" s="11"/>
      <c r="U75" s="11"/>
      <c r="V75" s="11">
        <f>U75-T75</f>
        <v>0</v>
      </c>
      <c r="W75" s="11">
        <f>T75+Q75+N75+K75+H75</f>
        <v>0</v>
      </c>
      <c r="X75" s="11">
        <f>U75+R75+O75+L75+I75</f>
        <v>7.1650650816000026</v>
      </c>
      <c r="Y75" s="11">
        <f>X75-W75</f>
        <v>7.1650650816000026</v>
      </c>
      <c r="Z75" s="12">
        <f t="shared" si="19"/>
        <v>0</v>
      </c>
      <c r="AA75" s="12">
        <f>IFERROR(X75/F75,0)</f>
        <v>0</v>
      </c>
      <c r="AC75" s="14"/>
    </row>
    <row r="76" spans="1:30" ht="57" customHeight="1" x14ac:dyDescent="0.25">
      <c r="A76" s="7">
        <f>A74+1</f>
        <v>69</v>
      </c>
      <c r="B76" s="20" t="s">
        <v>107</v>
      </c>
      <c r="C76" s="9"/>
      <c r="D76" s="7"/>
      <c r="E76" s="16">
        <f t="shared" ref="E76:Y76" si="22">SUM(E73:E75)</f>
        <v>2617.08</v>
      </c>
      <c r="F76" s="27">
        <f t="shared" si="22"/>
        <v>2663.024967179113</v>
      </c>
      <c r="G76" s="16">
        <f t="shared" si="22"/>
        <v>45.944967179112695</v>
      </c>
      <c r="H76" s="16">
        <f t="shared" si="22"/>
        <v>5033.3899999999994</v>
      </c>
      <c r="I76" s="27">
        <f t="shared" si="22"/>
        <v>4568.211979486493</v>
      </c>
      <c r="J76" s="16">
        <f t="shared" si="22"/>
        <v>-465.1780205135077</v>
      </c>
      <c r="K76" s="16">
        <f t="shared" si="22"/>
        <v>8669.1322</v>
      </c>
      <c r="L76" s="27">
        <f t="shared" si="22"/>
        <v>10779.618982280548</v>
      </c>
      <c r="M76" s="16">
        <f t="shared" si="22"/>
        <v>2110.4867822805504</v>
      </c>
      <c r="N76" s="16">
        <f t="shared" si="22"/>
        <v>0</v>
      </c>
      <c r="O76" s="27">
        <f t="shared" si="22"/>
        <v>0</v>
      </c>
      <c r="P76" s="16">
        <f t="shared" si="22"/>
        <v>0</v>
      </c>
      <c r="Q76" s="16">
        <f t="shared" si="22"/>
        <v>0</v>
      </c>
      <c r="R76" s="27">
        <f t="shared" si="22"/>
        <v>0</v>
      </c>
      <c r="S76" s="16">
        <f t="shared" si="22"/>
        <v>0</v>
      </c>
      <c r="T76" s="16">
        <f t="shared" si="22"/>
        <v>0</v>
      </c>
      <c r="U76" s="27">
        <f t="shared" si="22"/>
        <v>153.42679132370449</v>
      </c>
      <c r="V76" s="16">
        <f t="shared" si="22"/>
        <v>153.42679132370449</v>
      </c>
      <c r="W76" s="16">
        <f t="shared" si="22"/>
        <v>13702.522199999999</v>
      </c>
      <c r="X76" s="16">
        <f t="shared" si="22"/>
        <v>15501.257753090749</v>
      </c>
      <c r="Y76" s="16">
        <f t="shared" si="22"/>
        <v>1798.7355530907471</v>
      </c>
      <c r="Z76" s="17">
        <f t="shared" si="19"/>
        <v>5.235805630702921</v>
      </c>
      <c r="AA76" s="17">
        <f>IFERROR(X76/F76,0)</f>
        <v>5.8209209241890472</v>
      </c>
      <c r="AB76" s="28"/>
    </row>
    <row r="78" spans="1:30" ht="12.75" thickBot="1" x14ac:dyDescent="0.3">
      <c r="AD78" s="29"/>
    </row>
    <row r="79" spans="1:30" ht="26.25" customHeight="1" x14ac:dyDescent="0.25">
      <c r="F79" s="30"/>
      <c r="H79" s="14"/>
      <c r="M79" s="31">
        <v>1</v>
      </c>
      <c r="N79" s="51" t="s">
        <v>108</v>
      </c>
      <c r="O79" s="52"/>
      <c r="P79" s="52"/>
      <c r="Q79" s="52"/>
      <c r="R79" s="52"/>
      <c r="S79" s="52"/>
      <c r="T79" s="52"/>
      <c r="U79" s="52"/>
      <c r="V79" s="52"/>
      <c r="W79" s="53"/>
      <c r="X79" s="32" t="s">
        <v>109</v>
      </c>
      <c r="Y79" s="33">
        <f>+X76/F76</f>
        <v>5.8209209241890472</v>
      </c>
    </row>
    <row r="80" spans="1:30" ht="26.25" customHeight="1" x14ac:dyDescent="0.25">
      <c r="F80" s="14"/>
      <c r="M80" s="34">
        <v>2</v>
      </c>
      <c r="N80" s="43" t="s">
        <v>110</v>
      </c>
      <c r="O80" s="44"/>
      <c r="P80" s="44"/>
      <c r="Q80" s="44"/>
      <c r="R80" s="44"/>
      <c r="S80" s="44"/>
      <c r="T80" s="44"/>
      <c r="U80" s="44"/>
      <c r="V80" s="44"/>
      <c r="W80" s="45"/>
      <c r="X80" s="35" t="s">
        <v>109</v>
      </c>
      <c r="Y80" s="36">
        <f>+W76/E76</f>
        <v>5.235805630702921</v>
      </c>
      <c r="AD80" s="29"/>
    </row>
    <row r="81" spans="2:27" ht="26.25" customHeight="1" x14ac:dyDescent="0.25">
      <c r="M81" s="34">
        <v>3</v>
      </c>
      <c r="N81" s="43" t="s">
        <v>111</v>
      </c>
      <c r="O81" s="44"/>
      <c r="P81" s="44"/>
      <c r="Q81" s="44"/>
      <c r="R81" s="44"/>
      <c r="S81" s="44"/>
      <c r="T81" s="44"/>
      <c r="U81" s="44"/>
      <c r="V81" s="44"/>
      <c r="W81" s="45"/>
      <c r="X81" s="35" t="s">
        <v>109</v>
      </c>
      <c r="Y81" s="37">
        <v>0.1079</v>
      </c>
      <c r="AA81" s="38"/>
    </row>
    <row r="82" spans="2:27" ht="26.25" customHeight="1" x14ac:dyDescent="0.25">
      <c r="F82" s="14"/>
      <c r="M82" s="34">
        <v>4</v>
      </c>
      <c r="N82" s="43" t="s">
        <v>112</v>
      </c>
      <c r="O82" s="44"/>
      <c r="P82" s="44"/>
      <c r="Q82" s="44"/>
      <c r="R82" s="44"/>
      <c r="S82" s="44"/>
      <c r="T82" s="44"/>
      <c r="U82" s="44"/>
      <c r="V82" s="44"/>
      <c r="W82" s="45"/>
      <c r="X82" s="35" t="s">
        <v>109</v>
      </c>
      <c r="Y82" s="37">
        <v>0.10009999999999999</v>
      </c>
    </row>
    <row r="83" spans="2:27" ht="26.25" customHeight="1" x14ac:dyDescent="0.25">
      <c r="K83" s="14"/>
      <c r="M83" s="34">
        <v>5</v>
      </c>
      <c r="N83" s="43" t="s">
        <v>113</v>
      </c>
      <c r="O83" s="44"/>
      <c r="P83" s="44"/>
      <c r="Q83" s="44"/>
      <c r="R83" s="44"/>
      <c r="S83" s="44"/>
      <c r="T83" s="44"/>
      <c r="U83" s="44"/>
      <c r="V83" s="44"/>
      <c r="W83" s="45"/>
      <c r="X83" s="35" t="s">
        <v>109</v>
      </c>
      <c r="Y83" s="39">
        <f>+MIN(Y81,Y82)*100</f>
        <v>10.01</v>
      </c>
    </row>
    <row r="84" spans="2:27" ht="26.25" customHeight="1" thickBot="1" x14ac:dyDescent="0.3">
      <c r="B84" s="14"/>
      <c r="C84" s="14"/>
      <c r="M84" s="40">
        <v>6</v>
      </c>
      <c r="N84" s="46" t="s">
        <v>114</v>
      </c>
      <c r="O84" s="47"/>
      <c r="P84" s="47"/>
      <c r="Q84" s="47"/>
      <c r="R84" s="47"/>
      <c r="S84" s="47"/>
      <c r="T84" s="47"/>
      <c r="U84" s="47"/>
      <c r="V84" s="47"/>
      <c r="W84" s="48"/>
      <c r="X84" s="41" t="s">
        <v>109</v>
      </c>
      <c r="Y84" s="42">
        <f>+(Y79-Y80)/(1-(Y83/100))</f>
        <v>0.65020034835662421</v>
      </c>
    </row>
  </sheetData>
  <mergeCells count="21"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80:W80"/>
    <mergeCell ref="N81:W81"/>
    <mergeCell ref="N82:W82"/>
    <mergeCell ref="N83:W83"/>
    <mergeCell ref="N84:W8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3" fitToHeight="2" orientation="landscape" r:id="rId1"/>
  <rowBreaks count="1" manualBreakCount="1">
    <brk id="67" max="24" man="1"/>
  </rowBreaks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2024-12-19T07:11:36Z</cp:lastPrinted>
  <dcterms:created xsi:type="dcterms:W3CDTF">2024-12-18T06:20:56Z</dcterms:created>
  <dcterms:modified xsi:type="dcterms:W3CDTF">2024-12-19T07:11:39Z</dcterms:modified>
</cp:coreProperties>
</file>